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filterPrivacy="1" defaultThemeVersion="124226"/>
  <bookViews>
    <workbookView xWindow="0" yWindow="0" windowWidth="20400" windowHeight="7155" tabRatio="832" firstSheet="3" activeTab="4"/>
  </bookViews>
  <sheets>
    <sheet name="Biểu 3 Tổng hợp nhu cầu vốn" sheetId="20" r:id="rId1"/>
    <sheet name="Bieu số 3.1" sheetId="15" r:id="rId2"/>
    <sheet name="Biểu số 3.2" sheetId="16" r:id="rId3"/>
    <sheet name="Biểu 3.3.Chi tiết KP ĐA từng nă" sheetId="17" r:id="rId4"/>
    <sheet name="Biểu 3.4. KP ĐA theo nguồn vốn" sheetId="18" r:id="rId5"/>
    <sheet name="Biểu 4. Nhu cầu TTB" sheetId="21" r:id="rId6"/>
  </sheets>
  <externalReferences>
    <externalReference r:id="rId7"/>
    <externalReference r:id="rId8"/>
  </externalReferences>
  <definedNames>
    <definedName name="_xlnm.Print_Titles" localSheetId="3">'Biểu 3.3.Chi tiết KP ĐA từng nă'!$A:$B,'Biểu 3.3.Chi tiết KP ĐA từng nă'!$5:$7</definedName>
    <definedName name="_xlnm.Print_Titles" localSheetId="4">'Biểu 3.4. KP ĐA theo nguồn vốn'!$A:$B,'Biểu 3.4. KP ĐA theo nguồn vốn'!$5:$8</definedName>
    <definedName name="_xlnm.Print_Titles" localSheetId="1">'Bieu số 3.1'!$6:$7</definedName>
    <definedName name="_xlnm.Print_Titles" localSheetId="2">'Biểu số 3.2'!$5:$8</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0" i="17" l="1"/>
  <c r="H90" i="18" l="1"/>
  <c r="BY104" i="18" l="1"/>
  <c r="BY103" i="18" s="1"/>
  <c r="BN124" i="18"/>
  <c r="BN132" i="18"/>
  <c r="BN133" i="18"/>
  <c r="BN162" i="18"/>
  <c r="BN169" i="18"/>
  <c r="BN172" i="18"/>
  <c r="BN173" i="18"/>
  <c r="BN177" i="18"/>
  <c r="BB112" i="18"/>
  <c r="BB113" i="18"/>
  <c r="BB114" i="18"/>
  <c r="BB162" i="18"/>
  <c r="BB172" i="18"/>
  <c r="BB173" i="18"/>
  <c r="AP162" i="18"/>
  <c r="R173" i="18"/>
  <c r="Q107" i="18"/>
  <c r="P109" i="18"/>
  <c r="Q109" i="18"/>
  <c r="P110" i="18"/>
  <c r="Q110" i="18"/>
  <c r="P111" i="18"/>
  <c r="Q111" i="18"/>
  <c r="P112" i="18"/>
  <c r="Q112" i="18"/>
  <c r="P113" i="18"/>
  <c r="Q113" i="18"/>
  <c r="P114" i="18"/>
  <c r="Q114" i="18"/>
  <c r="P115" i="18"/>
  <c r="Q115" i="18"/>
  <c r="P116" i="18"/>
  <c r="Q116" i="18"/>
  <c r="P117" i="18"/>
  <c r="Q117" i="18"/>
  <c r="Q118" i="18"/>
  <c r="P119" i="18"/>
  <c r="Q119" i="18"/>
  <c r="P120" i="18"/>
  <c r="Q120" i="18"/>
  <c r="P121" i="18"/>
  <c r="Q121" i="18"/>
  <c r="P122" i="18"/>
  <c r="Q122" i="18"/>
  <c r="P123" i="18"/>
  <c r="Q123" i="18"/>
  <c r="P124" i="18"/>
  <c r="Q124" i="18"/>
  <c r="P125" i="18"/>
  <c r="Q125" i="18"/>
  <c r="Q126" i="18"/>
  <c r="P127" i="18"/>
  <c r="Q127" i="18"/>
  <c r="P128" i="18"/>
  <c r="Q128" i="18"/>
  <c r="P129" i="18"/>
  <c r="Q129" i="18"/>
  <c r="P130" i="18"/>
  <c r="Q130" i="18"/>
  <c r="P131" i="18"/>
  <c r="Q131" i="18"/>
  <c r="P132" i="18"/>
  <c r="Q132" i="18"/>
  <c r="P133" i="18"/>
  <c r="Q133" i="18"/>
  <c r="P134" i="18"/>
  <c r="Q134" i="18"/>
  <c r="Q135" i="18"/>
  <c r="P136" i="18"/>
  <c r="Q136" i="18"/>
  <c r="P137" i="18"/>
  <c r="Q137" i="18"/>
  <c r="P138" i="18"/>
  <c r="Q138" i="18"/>
  <c r="P139" i="18"/>
  <c r="Q139" i="18"/>
  <c r="P140" i="18"/>
  <c r="Q140" i="18"/>
  <c r="P141" i="18"/>
  <c r="Q141" i="18"/>
  <c r="P142" i="18"/>
  <c r="Q142" i="18"/>
  <c r="P143" i="18"/>
  <c r="Q143" i="18"/>
  <c r="P144" i="18"/>
  <c r="Q144" i="18"/>
  <c r="P145" i="18"/>
  <c r="Q145" i="18"/>
  <c r="P146" i="18"/>
  <c r="Q146" i="18"/>
  <c r="P147" i="18"/>
  <c r="Q147" i="18"/>
  <c r="P148" i="18"/>
  <c r="Q148" i="18"/>
  <c r="Q149" i="18"/>
  <c r="P150" i="18"/>
  <c r="Q150" i="18"/>
  <c r="P151" i="18"/>
  <c r="Q151" i="18"/>
  <c r="P152" i="18"/>
  <c r="Q152" i="18"/>
  <c r="P153" i="18"/>
  <c r="Q153" i="18"/>
  <c r="P154" i="18"/>
  <c r="Q154" i="18"/>
  <c r="P155" i="18"/>
  <c r="Q155" i="18"/>
  <c r="Q156" i="18"/>
  <c r="P157" i="18"/>
  <c r="Q157" i="18"/>
  <c r="P158" i="18"/>
  <c r="Q158" i="18"/>
  <c r="P159" i="18"/>
  <c r="Q159" i="18"/>
  <c r="P160" i="18"/>
  <c r="Q160" i="18"/>
  <c r="P161" i="18"/>
  <c r="Q161" i="18"/>
  <c r="P162" i="18"/>
  <c r="Q162" i="18"/>
  <c r="P163" i="18"/>
  <c r="Q163" i="18"/>
  <c r="Q164" i="18"/>
  <c r="P165" i="18"/>
  <c r="Q165" i="18"/>
  <c r="P166" i="18"/>
  <c r="Q166" i="18"/>
  <c r="P167" i="18"/>
  <c r="Q167" i="18"/>
  <c r="P168" i="18"/>
  <c r="Q168" i="18"/>
  <c r="P169" i="18"/>
  <c r="Q169" i="18"/>
  <c r="P170" i="18"/>
  <c r="Q170" i="18"/>
  <c r="P171" i="18"/>
  <c r="Q171" i="18"/>
  <c r="P172" i="18"/>
  <c r="Q172" i="18"/>
  <c r="P173" i="18"/>
  <c r="Q173" i="18"/>
  <c r="P174" i="18"/>
  <c r="Q174" i="18"/>
  <c r="Q175" i="18"/>
  <c r="P176" i="18"/>
  <c r="Q176" i="18"/>
  <c r="P177" i="18"/>
  <c r="Q177" i="18"/>
  <c r="P178" i="18"/>
  <c r="Q178" i="18"/>
  <c r="P179" i="18"/>
  <c r="Q179" i="18"/>
  <c r="P180" i="18"/>
  <c r="Q180" i="18"/>
  <c r="P181" i="18"/>
  <c r="Q181" i="18"/>
  <c r="Q182" i="18"/>
  <c r="P183" i="18"/>
  <c r="Q183" i="18"/>
  <c r="Q108" i="18"/>
  <c r="H109" i="18"/>
  <c r="I109" i="18"/>
  <c r="H110" i="18"/>
  <c r="I110" i="18"/>
  <c r="H111" i="18"/>
  <c r="I111" i="18"/>
  <c r="H112" i="18"/>
  <c r="I112" i="18"/>
  <c r="H113" i="18"/>
  <c r="I113" i="18"/>
  <c r="H114" i="18"/>
  <c r="I114" i="18"/>
  <c r="H115" i="18"/>
  <c r="I115" i="18"/>
  <c r="H116" i="18"/>
  <c r="I116" i="18"/>
  <c r="H117" i="18"/>
  <c r="I117" i="18"/>
  <c r="H119" i="18"/>
  <c r="I119" i="18"/>
  <c r="H120" i="18"/>
  <c r="I120" i="18"/>
  <c r="H121" i="18"/>
  <c r="I121" i="18"/>
  <c r="H122" i="18"/>
  <c r="I122" i="18"/>
  <c r="H123" i="18"/>
  <c r="I123" i="18"/>
  <c r="H124" i="18"/>
  <c r="I124" i="18"/>
  <c r="H125" i="18"/>
  <c r="I125" i="18"/>
  <c r="H127" i="18"/>
  <c r="I127" i="18"/>
  <c r="H128" i="18"/>
  <c r="I128" i="18"/>
  <c r="H129" i="18"/>
  <c r="I129" i="18"/>
  <c r="H130" i="18"/>
  <c r="I130" i="18"/>
  <c r="H131" i="18"/>
  <c r="I131" i="18"/>
  <c r="H132" i="18"/>
  <c r="I132" i="18"/>
  <c r="H133" i="18"/>
  <c r="I133" i="18"/>
  <c r="H134" i="18"/>
  <c r="I134" i="18"/>
  <c r="H136" i="18"/>
  <c r="I136" i="18"/>
  <c r="H137" i="18"/>
  <c r="I137" i="18"/>
  <c r="H138" i="18"/>
  <c r="I138" i="18"/>
  <c r="H139" i="18"/>
  <c r="I139" i="18"/>
  <c r="H140" i="18"/>
  <c r="I140" i="18"/>
  <c r="H141" i="18"/>
  <c r="I141" i="18"/>
  <c r="H142" i="18"/>
  <c r="I142" i="18"/>
  <c r="H143" i="18"/>
  <c r="I143" i="18"/>
  <c r="H144" i="18"/>
  <c r="I144" i="18"/>
  <c r="H145" i="18"/>
  <c r="I145" i="18"/>
  <c r="H146" i="18"/>
  <c r="I146" i="18"/>
  <c r="H147" i="18"/>
  <c r="I147" i="18"/>
  <c r="H148" i="18"/>
  <c r="I148" i="18"/>
  <c r="H150" i="18"/>
  <c r="I150" i="18"/>
  <c r="H151" i="18"/>
  <c r="I151" i="18"/>
  <c r="H152" i="18"/>
  <c r="I152" i="18"/>
  <c r="H153" i="18"/>
  <c r="I153" i="18"/>
  <c r="H154" i="18"/>
  <c r="I154" i="18"/>
  <c r="H155" i="18"/>
  <c r="I155" i="18"/>
  <c r="H157" i="18"/>
  <c r="I157" i="18"/>
  <c r="H158" i="18"/>
  <c r="I158" i="18"/>
  <c r="H159" i="18"/>
  <c r="I159" i="18"/>
  <c r="H160" i="18"/>
  <c r="I160" i="18"/>
  <c r="H161" i="18"/>
  <c r="I161" i="18"/>
  <c r="H162" i="18"/>
  <c r="I162" i="18"/>
  <c r="H163" i="18"/>
  <c r="I163" i="18"/>
  <c r="H165" i="18"/>
  <c r="I165" i="18"/>
  <c r="H166" i="18"/>
  <c r="I166" i="18"/>
  <c r="H167" i="18"/>
  <c r="I167" i="18"/>
  <c r="H168" i="18"/>
  <c r="I168" i="18"/>
  <c r="H169" i="18"/>
  <c r="I169" i="18"/>
  <c r="H170" i="18"/>
  <c r="I170" i="18"/>
  <c r="H171" i="18"/>
  <c r="I171" i="18"/>
  <c r="H172" i="18"/>
  <c r="I172" i="18"/>
  <c r="H173" i="18"/>
  <c r="I173" i="18"/>
  <c r="H174" i="18"/>
  <c r="I174" i="18"/>
  <c r="H176" i="18"/>
  <c r="I176" i="18"/>
  <c r="H177" i="18"/>
  <c r="I177" i="18"/>
  <c r="H178" i="18"/>
  <c r="I178" i="18"/>
  <c r="H179" i="18"/>
  <c r="I179" i="18"/>
  <c r="H180" i="18"/>
  <c r="I180" i="18"/>
  <c r="H181" i="18"/>
  <c r="I181" i="18"/>
  <c r="H183" i="18"/>
  <c r="I183" i="18"/>
  <c r="BO183" i="18"/>
  <c r="BN183" i="18" s="1"/>
  <c r="BO109" i="18"/>
  <c r="BN109" i="18" s="1"/>
  <c r="BO110" i="18"/>
  <c r="BN110" i="18" s="1"/>
  <c r="BO111" i="18"/>
  <c r="BN111" i="18" s="1"/>
  <c r="BO112" i="18"/>
  <c r="BN112" i="18" s="1"/>
  <c r="BO113" i="18"/>
  <c r="BN113" i="18" s="1"/>
  <c r="BO114" i="18"/>
  <c r="BN114" i="18" s="1"/>
  <c r="BO115" i="18"/>
  <c r="BN115" i="18" s="1"/>
  <c r="BO116" i="18"/>
  <c r="BN116" i="18" s="1"/>
  <c r="BO117" i="18"/>
  <c r="BN117" i="18" s="1"/>
  <c r="BO119" i="18"/>
  <c r="BN119" i="18" s="1"/>
  <c r="BO120" i="18"/>
  <c r="BN120" i="18" s="1"/>
  <c r="BO121" i="18"/>
  <c r="BN121" i="18" s="1"/>
  <c r="BO122" i="18"/>
  <c r="BN122" i="18" s="1"/>
  <c r="BO123" i="18"/>
  <c r="BN123" i="18" s="1"/>
  <c r="BO124" i="18"/>
  <c r="BO125" i="18"/>
  <c r="BN125" i="18" s="1"/>
  <c r="BO127" i="18"/>
  <c r="BN127" i="18" s="1"/>
  <c r="BO128" i="18"/>
  <c r="BN128" i="18" s="1"/>
  <c r="BO129" i="18"/>
  <c r="BN129" i="18" s="1"/>
  <c r="BO130" i="18"/>
  <c r="BN130" i="18" s="1"/>
  <c r="BO131" i="18"/>
  <c r="BN131" i="18" s="1"/>
  <c r="BO132" i="18"/>
  <c r="BO134" i="18"/>
  <c r="BN134" i="18" s="1"/>
  <c r="BO136" i="18"/>
  <c r="BN136" i="18" s="1"/>
  <c r="BO137" i="18"/>
  <c r="BN137" i="18" s="1"/>
  <c r="BO138" i="18"/>
  <c r="BN138" i="18" s="1"/>
  <c r="BO139" i="18"/>
  <c r="BN139" i="18" s="1"/>
  <c r="BO140" i="18"/>
  <c r="BN140" i="18" s="1"/>
  <c r="BO141" i="18"/>
  <c r="BN141" i="18" s="1"/>
  <c r="BO142" i="18"/>
  <c r="BN142" i="18" s="1"/>
  <c r="BO143" i="18"/>
  <c r="BN143" i="18" s="1"/>
  <c r="BO144" i="18"/>
  <c r="BN144" i="18" s="1"/>
  <c r="BO145" i="18"/>
  <c r="BN145" i="18" s="1"/>
  <c r="BO146" i="18"/>
  <c r="BN146" i="18" s="1"/>
  <c r="BO147" i="18"/>
  <c r="BN147" i="18" s="1"/>
  <c r="BO148" i="18"/>
  <c r="BN148" i="18" s="1"/>
  <c r="BO150" i="18"/>
  <c r="BN150" i="18" s="1"/>
  <c r="BO151" i="18"/>
  <c r="BN151" i="18" s="1"/>
  <c r="BO152" i="18"/>
  <c r="BN152" i="18" s="1"/>
  <c r="BO153" i="18"/>
  <c r="BN153" i="18" s="1"/>
  <c r="BO154" i="18"/>
  <c r="BN154" i="18" s="1"/>
  <c r="BO155" i="18"/>
  <c r="BN155" i="18" s="1"/>
  <c r="BO157" i="18"/>
  <c r="BN157" i="18" s="1"/>
  <c r="BO158" i="18"/>
  <c r="BN158" i="18" s="1"/>
  <c r="BO159" i="18"/>
  <c r="BN159" i="18" s="1"/>
  <c r="BO160" i="18"/>
  <c r="BN160" i="18" s="1"/>
  <c r="BO161" i="18"/>
  <c r="BN161" i="18" s="1"/>
  <c r="BO163" i="18"/>
  <c r="BN163" i="18" s="1"/>
  <c r="BO165" i="18"/>
  <c r="BN165" i="18" s="1"/>
  <c r="BO166" i="18"/>
  <c r="BN166" i="18" s="1"/>
  <c r="BO167" i="18"/>
  <c r="BN167" i="18" s="1"/>
  <c r="BO168" i="18"/>
  <c r="BN168" i="18" s="1"/>
  <c r="BO169" i="18"/>
  <c r="BO170" i="18"/>
  <c r="BN170" i="18" s="1"/>
  <c r="BO171" i="18"/>
  <c r="BN171" i="18" s="1"/>
  <c r="BO174" i="18"/>
  <c r="BN174" i="18" s="1"/>
  <c r="BO176" i="18"/>
  <c r="BN176" i="18" s="1"/>
  <c r="BO177" i="18"/>
  <c r="BO178" i="18"/>
  <c r="BN178" i="18" s="1"/>
  <c r="BO179" i="18"/>
  <c r="BN179" i="18" s="1"/>
  <c r="BO180" i="18"/>
  <c r="BN180" i="18" s="1"/>
  <c r="BO181" i="18"/>
  <c r="BN181" i="18" s="1"/>
  <c r="BO182" i="18" l="1"/>
  <c r="BO175" i="18"/>
  <c r="BO164" i="18"/>
  <c r="BO156" i="18"/>
  <c r="BO149" i="18"/>
  <c r="BO135" i="18"/>
  <c r="BO126" i="18"/>
  <c r="BO118" i="18"/>
  <c r="BO108" i="18"/>
  <c r="G25" i="21"/>
  <c r="D25" i="21"/>
  <c r="C25" i="21" s="1"/>
  <c r="G24" i="21"/>
  <c r="D24" i="21"/>
  <c r="C24" i="21" s="1"/>
  <c r="V23" i="21"/>
  <c r="G23" i="21" s="1"/>
  <c r="D23" i="21"/>
  <c r="C23" i="21" s="1"/>
  <c r="Y22" i="21"/>
  <c r="W22" i="21"/>
  <c r="V22" i="21"/>
  <c r="U22" i="21"/>
  <c r="T22" i="21"/>
  <c r="S22" i="21"/>
  <c r="R22" i="21"/>
  <c r="Q22" i="21"/>
  <c r="P22" i="21"/>
  <c r="O22" i="21"/>
  <c r="N22" i="21"/>
  <c r="M22" i="21"/>
  <c r="L22" i="21"/>
  <c r="K22" i="21"/>
  <c r="J22" i="21"/>
  <c r="I22" i="21"/>
  <c r="H22" i="21"/>
  <c r="G22" i="21" s="1"/>
  <c r="F22" i="21"/>
  <c r="E22" i="21"/>
  <c r="V21" i="21"/>
  <c r="G21" i="21" s="1"/>
  <c r="E21" i="21"/>
  <c r="D21" i="21"/>
  <c r="Y20" i="21"/>
  <c r="Y21" i="21" s="1"/>
  <c r="V20" i="21"/>
  <c r="G20" i="21" s="1"/>
  <c r="E20" i="21"/>
  <c r="D20" i="21"/>
  <c r="C20" i="21" s="1"/>
  <c r="Y19" i="21"/>
  <c r="V19" i="21"/>
  <c r="G19" i="21" s="1"/>
  <c r="E19" i="21"/>
  <c r="D19" i="21"/>
  <c r="V18" i="21"/>
  <c r="G18" i="21" s="1"/>
  <c r="E18" i="21"/>
  <c r="D18" i="21"/>
  <c r="Y17" i="21"/>
  <c r="Y18" i="21" s="1"/>
  <c r="V17" i="21"/>
  <c r="G17" i="21" s="1"/>
  <c r="E17" i="21"/>
  <c r="D17" i="21"/>
  <c r="C17" i="21" s="1"/>
  <c r="Y16" i="21"/>
  <c r="G16" i="21"/>
  <c r="E16" i="21"/>
  <c r="D16" i="21"/>
  <c r="C16" i="21" s="1"/>
  <c r="Y15" i="21"/>
  <c r="V15" i="21"/>
  <c r="G15" i="21" s="1"/>
  <c r="E15" i="21"/>
  <c r="D15" i="21"/>
  <c r="C15" i="21" s="1"/>
  <c r="V14" i="21"/>
  <c r="G14" i="21" s="1"/>
  <c r="E14" i="21"/>
  <c r="D14" i="21"/>
  <c r="V13" i="21"/>
  <c r="G13" i="21" s="1"/>
  <c r="E13" i="21"/>
  <c r="D13" i="21"/>
  <c r="C13" i="21" s="1"/>
  <c r="V12" i="21"/>
  <c r="G12" i="21" s="1"/>
  <c r="E12" i="21"/>
  <c r="D12" i="21"/>
  <c r="C12" i="21" s="1"/>
  <c r="V11" i="21"/>
  <c r="G11" i="21" s="1"/>
  <c r="E11" i="21"/>
  <c r="D11" i="21"/>
  <c r="C11" i="21"/>
  <c r="V10" i="21"/>
  <c r="G10" i="21" s="1"/>
  <c r="E10" i="21"/>
  <c r="D10" i="21"/>
  <c r="C10" i="21" s="1"/>
  <c r="X10" i="21" s="1"/>
  <c r="X9" i="21"/>
  <c r="V9" i="21"/>
  <c r="G9" i="21" s="1"/>
  <c r="E9" i="21"/>
  <c r="D9" i="21"/>
  <c r="C9" i="21" s="1"/>
  <c r="V8" i="21"/>
  <c r="G8" i="21" s="1"/>
  <c r="E8" i="21"/>
  <c r="D8" i="21"/>
  <c r="C8" i="21" s="1"/>
  <c r="U7" i="21"/>
  <c r="T7" i="21"/>
  <c r="T6" i="21" s="1"/>
  <c r="S7" i="21"/>
  <c r="S6" i="21" s="1"/>
  <c r="R7" i="21"/>
  <c r="R6" i="21" s="1"/>
  <c r="Q7" i="21"/>
  <c r="P7" i="21"/>
  <c r="O7" i="21"/>
  <c r="N7" i="21"/>
  <c r="N6" i="21" s="1"/>
  <c r="M7" i="21"/>
  <c r="L7" i="21"/>
  <c r="K7" i="21"/>
  <c r="J7" i="21"/>
  <c r="J6" i="21" s="1"/>
  <c r="I7" i="21"/>
  <c r="H7" i="21"/>
  <c r="F7" i="21"/>
  <c r="D7" i="21"/>
  <c r="U6" i="21"/>
  <c r="Q6" i="21"/>
  <c r="P6" i="21"/>
  <c r="O6" i="21"/>
  <c r="M6" i="21"/>
  <c r="L6" i="21"/>
  <c r="K6" i="21"/>
  <c r="I6" i="21"/>
  <c r="H6" i="21"/>
  <c r="F6" i="21"/>
  <c r="V7" i="21" l="1"/>
  <c r="V6" i="21" s="1"/>
  <c r="BO107" i="18"/>
  <c r="C19" i="21"/>
  <c r="C21" i="21"/>
  <c r="D22" i="21"/>
  <c r="G7" i="21"/>
  <c r="G6" i="21" s="1"/>
  <c r="C18" i="21"/>
  <c r="E7" i="21"/>
  <c r="E6" i="21" s="1"/>
  <c r="C14" i="21"/>
  <c r="AQ102" i="18"/>
  <c r="C7" i="21" l="1"/>
  <c r="C6" i="21"/>
  <c r="G5" i="21" s="1"/>
  <c r="C22" i="21"/>
  <c r="D6" i="21"/>
  <c r="V116" i="17" l="1"/>
  <c r="X116" i="17"/>
  <c r="Y116" i="17"/>
  <c r="Z116" i="17"/>
  <c r="AA116" i="17"/>
  <c r="AB116" i="17"/>
  <c r="AC116" i="17"/>
  <c r="AD116" i="17"/>
  <c r="AE116" i="17"/>
  <c r="AF116" i="17"/>
  <c r="AI116" i="17"/>
  <c r="AK116" i="17"/>
  <c r="AL116" i="17"/>
  <c r="AM116" i="17"/>
  <c r="AN116" i="17"/>
  <c r="AO116" i="17"/>
  <c r="AP116" i="17"/>
  <c r="AQ116" i="17"/>
  <c r="AR116" i="17"/>
  <c r="AS116" i="17"/>
  <c r="AV116" i="17"/>
  <c r="AX116" i="17"/>
  <c r="AY116" i="17"/>
  <c r="AZ116" i="17"/>
  <c r="BA116" i="17"/>
  <c r="BB116" i="17"/>
  <c r="BC116" i="17"/>
  <c r="BD116" i="17"/>
  <c r="BE116" i="17"/>
  <c r="BF116" i="17"/>
  <c r="BI116" i="17"/>
  <c r="BK116" i="17"/>
  <c r="BL116" i="17"/>
  <c r="BM116" i="17"/>
  <c r="BN116" i="17"/>
  <c r="BO116" i="17"/>
  <c r="BP116" i="17"/>
  <c r="BQ116" i="17"/>
  <c r="BR116" i="17"/>
  <c r="BS116" i="17"/>
  <c r="V75" i="17"/>
  <c r="W75" i="17"/>
  <c r="W69" i="17" s="1"/>
  <c r="X75" i="17"/>
  <c r="Y75" i="17"/>
  <c r="Z75" i="17"/>
  <c r="AA75" i="17"/>
  <c r="AA69" i="17" s="1"/>
  <c r="AB75" i="17"/>
  <c r="AC75" i="17"/>
  <c r="AD75" i="17"/>
  <c r="AE75" i="17"/>
  <c r="AE69" i="17" s="1"/>
  <c r="AF75" i="17"/>
  <c r="AI75" i="17"/>
  <c r="AJ75" i="17"/>
  <c r="AK75" i="17"/>
  <c r="AK69" i="17" s="1"/>
  <c r="AL75" i="17"/>
  <c r="AM75" i="17"/>
  <c r="AN75" i="17"/>
  <c r="AO75" i="17"/>
  <c r="AO69" i="17" s="1"/>
  <c r="AP75" i="17"/>
  <c r="AQ75" i="17"/>
  <c r="AR75" i="17"/>
  <c r="AS75" i="17"/>
  <c r="AV75" i="17"/>
  <c r="AX75" i="17"/>
  <c r="AY75" i="17"/>
  <c r="AZ75" i="17"/>
  <c r="BA75" i="17"/>
  <c r="BB75" i="17"/>
  <c r="BC75" i="17"/>
  <c r="BD75" i="17"/>
  <c r="BE75" i="17"/>
  <c r="BF75" i="17"/>
  <c r="BI75" i="17"/>
  <c r="BJ75" i="17"/>
  <c r="BK75" i="17"/>
  <c r="BL75" i="17"/>
  <c r="BM75" i="17"/>
  <c r="BN75" i="17"/>
  <c r="BN69" i="17" s="1"/>
  <c r="BO75" i="17"/>
  <c r="BP75" i="17"/>
  <c r="BQ75" i="17"/>
  <c r="BR75" i="17"/>
  <c r="BV75" i="17"/>
  <c r="BW75" i="17"/>
  <c r="BX75" i="17"/>
  <c r="BY75" i="17"/>
  <c r="BZ75" i="17"/>
  <c r="CA75" i="17"/>
  <c r="CB75" i="17"/>
  <c r="CC75" i="17"/>
  <c r="CD75" i="17"/>
  <c r="CE75" i="17"/>
  <c r="CF75" i="17"/>
  <c r="V70" i="17"/>
  <c r="W70" i="17"/>
  <c r="X70" i="17"/>
  <c r="Y70" i="17"/>
  <c r="Z70" i="17"/>
  <c r="Z69" i="17" s="1"/>
  <c r="AA70" i="17"/>
  <c r="AB70" i="17"/>
  <c r="AB69" i="17" s="1"/>
  <c r="AC70" i="17"/>
  <c r="AD70" i="17"/>
  <c r="AD69" i="17" s="1"/>
  <c r="AE70" i="17"/>
  <c r="AF70" i="17"/>
  <c r="AI70" i="17"/>
  <c r="AJ70" i="17"/>
  <c r="AJ69" i="17" s="1"/>
  <c r="AK70" i="17"/>
  <c r="AL70" i="17"/>
  <c r="AL69" i="17" s="1"/>
  <c r="AM70" i="17"/>
  <c r="AN70" i="17"/>
  <c r="AN69" i="17" s="1"/>
  <c r="AO70" i="17"/>
  <c r="AP70" i="17"/>
  <c r="AQ70" i="17"/>
  <c r="AR70" i="17"/>
  <c r="AR69" i="17" s="1"/>
  <c r="AS70" i="17"/>
  <c r="AV70" i="17"/>
  <c r="AV69" i="17" s="1"/>
  <c r="AW70" i="17"/>
  <c r="AX70" i="17"/>
  <c r="AY70" i="17"/>
  <c r="AZ70" i="17"/>
  <c r="BA70" i="17"/>
  <c r="BA69" i="17" s="1"/>
  <c r="BB70" i="17"/>
  <c r="BC70" i="17"/>
  <c r="BD70" i="17"/>
  <c r="BE70" i="17"/>
  <c r="BE69" i="17" s="1"/>
  <c r="BF70" i="17"/>
  <c r="BI70" i="17"/>
  <c r="BJ70" i="17"/>
  <c r="BK70" i="17"/>
  <c r="BL70" i="17"/>
  <c r="BM70" i="17"/>
  <c r="BN70" i="17"/>
  <c r="BO70" i="17"/>
  <c r="BP70" i="17"/>
  <c r="BQ70" i="17"/>
  <c r="BR70" i="17"/>
  <c r="BS70" i="17"/>
  <c r="V83" i="17"/>
  <c r="W83" i="17"/>
  <c r="X83" i="17"/>
  <c r="Y83" i="17"/>
  <c r="Z83" i="17"/>
  <c r="AA83" i="17"/>
  <c r="AB83" i="17"/>
  <c r="AC83" i="17"/>
  <c r="AD83" i="17"/>
  <c r="AE83" i="17"/>
  <c r="AF83" i="17"/>
  <c r="AI83" i="17"/>
  <c r="AJ83" i="17"/>
  <c r="AK83" i="17"/>
  <c r="AL83" i="17"/>
  <c r="AM83" i="17"/>
  <c r="AN83" i="17"/>
  <c r="AO83" i="17"/>
  <c r="AP83" i="17"/>
  <c r="AQ83" i="17"/>
  <c r="AR83" i="17"/>
  <c r="AS83" i="17"/>
  <c r="AV83" i="17"/>
  <c r="AW83" i="17"/>
  <c r="AX83" i="17"/>
  <c r="AY83" i="17"/>
  <c r="AZ83" i="17"/>
  <c r="BA83" i="17"/>
  <c r="BB83" i="17"/>
  <c r="BC83" i="17"/>
  <c r="BD83" i="17"/>
  <c r="BE83" i="17"/>
  <c r="BF83" i="17"/>
  <c r="BI83" i="17"/>
  <c r="BJ83" i="17"/>
  <c r="BK83" i="17"/>
  <c r="BL83" i="17"/>
  <c r="BM83" i="17"/>
  <c r="BN83" i="17"/>
  <c r="BO83" i="17"/>
  <c r="BP83" i="17"/>
  <c r="BQ83" i="17"/>
  <c r="BR83" i="17"/>
  <c r="BS83" i="17"/>
  <c r="V69" i="17"/>
  <c r="X69" i="17"/>
  <c r="AF69" i="17"/>
  <c r="AP69" i="17"/>
  <c r="AS69" i="17"/>
  <c r="V100" i="17"/>
  <c r="W100" i="17"/>
  <c r="X100" i="17"/>
  <c r="Y100" i="17"/>
  <c r="Z100" i="17"/>
  <c r="AA100" i="17"/>
  <c r="AB100" i="17"/>
  <c r="AC100" i="17"/>
  <c r="AD100" i="17"/>
  <c r="AE100" i="17"/>
  <c r="AF100" i="17"/>
  <c r="AI100" i="17"/>
  <c r="AJ100" i="17"/>
  <c r="AK100" i="17"/>
  <c r="AL100" i="17"/>
  <c r="AM100" i="17"/>
  <c r="AN100" i="17"/>
  <c r="AO100" i="17"/>
  <c r="AP100" i="17"/>
  <c r="AQ100" i="17"/>
  <c r="AR100" i="17"/>
  <c r="AS100" i="17"/>
  <c r="AV100" i="17"/>
  <c r="AW100" i="17"/>
  <c r="AX100" i="17"/>
  <c r="AY100" i="17"/>
  <c r="AZ100" i="17"/>
  <c r="BA100" i="17"/>
  <c r="BB100" i="17"/>
  <c r="BC100" i="17"/>
  <c r="BD100" i="17"/>
  <c r="BE100" i="17"/>
  <c r="BF100" i="17"/>
  <c r="BH100" i="17"/>
  <c r="BI100" i="17"/>
  <c r="BJ100" i="17"/>
  <c r="BK100" i="17"/>
  <c r="BL100" i="17"/>
  <c r="BM100" i="17"/>
  <c r="BN100" i="17"/>
  <c r="BO100" i="17"/>
  <c r="BP100" i="17"/>
  <c r="BQ100" i="17"/>
  <c r="BR100" i="17"/>
  <c r="BS100" i="17"/>
  <c r="BY79" i="18"/>
  <c r="BQ79" i="18"/>
  <c r="BE79" i="18"/>
  <c r="AS79" i="18"/>
  <c r="AG79" i="18"/>
  <c r="U79" i="18"/>
  <c r="BD82" i="17" l="1"/>
  <c r="AZ82" i="17"/>
  <c r="AV82" i="17"/>
  <c r="AP82" i="17"/>
  <c r="AL82" i="17"/>
  <c r="AF82" i="17"/>
  <c r="AB82" i="17"/>
  <c r="X82" i="17"/>
  <c r="AQ69" i="17"/>
  <c r="AM69" i="17"/>
  <c r="AI69" i="17"/>
  <c r="AC69" i="17"/>
  <c r="Y69" i="17"/>
  <c r="BR82" i="17"/>
  <c r="BN82" i="17"/>
  <c r="BJ82" i="17"/>
  <c r="BR69" i="17"/>
  <c r="BJ69" i="17"/>
  <c r="BD69" i="17"/>
  <c r="AZ69" i="17"/>
  <c r="BP69" i="17"/>
  <c r="BL69" i="17"/>
  <c r="BF69" i="17"/>
  <c r="BB69" i="17"/>
  <c r="AX69" i="17"/>
  <c r="BQ82" i="17"/>
  <c r="BM82" i="17"/>
  <c r="BI82" i="17"/>
  <c r="BQ69" i="17"/>
  <c r="BM69" i="17"/>
  <c r="BI69" i="17"/>
  <c r="BC69" i="17"/>
  <c r="AY69" i="17"/>
  <c r="AY82" i="17"/>
  <c r="AO82" i="17"/>
  <c r="AE82" i="17"/>
  <c r="AA82" i="17"/>
  <c r="BP82" i="17"/>
  <c r="BL82" i="17"/>
  <c r="BF82" i="17"/>
  <c r="BB82" i="17"/>
  <c r="AX82" i="17"/>
  <c r="AR82" i="17"/>
  <c r="AN82" i="17"/>
  <c r="AJ82" i="17"/>
  <c r="AD82" i="17"/>
  <c r="Z82" i="17"/>
  <c r="V82" i="17"/>
  <c r="BC82" i="17"/>
  <c r="AS82" i="17"/>
  <c r="AK82" i="17"/>
  <c r="W82" i="17"/>
  <c r="BS82" i="17"/>
  <c r="BO82" i="17"/>
  <c r="BK82" i="17"/>
  <c r="BE82" i="17"/>
  <c r="BA82" i="17"/>
  <c r="AW82" i="17"/>
  <c r="AQ82" i="17"/>
  <c r="AM82" i="17"/>
  <c r="AI82" i="17"/>
  <c r="AC82" i="17"/>
  <c r="Y82" i="17"/>
  <c r="BO69" i="17"/>
  <c r="BK69" i="17"/>
  <c r="BT126" i="17"/>
  <c r="BT127" i="17"/>
  <c r="BT128" i="17"/>
  <c r="BT125" i="17"/>
  <c r="BG126" i="17"/>
  <c r="BG127" i="17"/>
  <c r="BG128" i="17"/>
  <c r="AT126" i="17"/>
  <c r="AT127" i="17"/>
  <c r="AT128" i="17"/>
  <c r="AG127" i="17"/>
  <c r="AG128" i="17"/>
  <c r="V124" i="17"/>
  <c r="V123" i="17" s="1"/>
  <c r="W124" i="17"/>
  <c r="W123" i="17" s="1"/>
  <c r="X124" i="17"/>
  <c r="X123" i="17" s="1"/>
  <c r="Y124" i="17"/>
  <c r="Y123" i="17" s="1"/>
  <c r="Z124" i="17"/>
  <c r="Z123" i="17" s="1"/>
  <c r="AA124" i="17"/>
  <c r="AA123" i="17" s="1"/>
  <c r="AB124" i="17"/>
  <c r="AB123" i="17" s="1"/>
  <c r="AC124" i="17"/>
  <c r="AC123" i="17" s="1"/>
  <c r="AD124" i="17"/>
  <c r="AD123" i="17" s="1"/>
  <c r="AE124" i="17"/>
  <c r="AE123" i="17" s="1"/>
  <c r="AF124" i="17"/>
  <c r="AF123" i="17" s="1"/>
  <c r="AI124" i="17"/>
  <c r="AI123" i="17" s="1"/>
  <c r="AJ124" i="17"/>
  <c r="AJ123" i="17" s="1"/>
  <c r="AK124" i="17"/>
  <c r="AK123" i="17" s="1"/>
  <c r="AL124" i="17"/>
  <c r="AL123" i="17" s="1"/>
  <c r="AM124" i="17"/>
  <c r="AM123" i="17" s="1"/>
  <c r="AN124" i="17"/>
  <c r="AN123" i="17" s="1"/>
  <c r="AO124" i="17"/>
  <c r="AO123" i="17" s="1"/>
  <c r="AP124" i="17"/>
  <c r="AP123" i="17" s="1"/>
  <c r="AQ124" i="17"/>
  <c r="AQ123" i="17" s="1"/>
  <c r="AR124" i="17"/>
  <c r="AR123" i="17" s="1"/>
  <c r="AS124" i="17"/>
  <c r="AS123" i="17" s="1"/>
  <c r="AV124" i="17"/>
  <c r="AV123" i="17" s="1"/>
  <c r="AW124" i="17"/>
  <c r="AW123" i="17" s="1"/>
  <c r="AX124" i="17"/>
  <c r="AX123" i="17" s="1"/>
  <c r="AY124" i="17"/>
  <c r="AY123" i="17" s="1"/>
  <c r="AZ124" i="17"/>
  <c r="AZ123" i="17" s="1"/>
  <c r="BA124" i="17"/>
  <c r="BA123" i="17" s="1"/>
  <c r="BB124" i="17"/>
  <c r="BB123" i="17" s="1"/>
  <c r="BC124" i="17"/>
  <c r="BC123" i="17" s="1"/>
  <c r="BD124" i="17"/>
  <c r="BD123" i="17" s="1"/>
  <c r="BE124" i="17"/>
  <c r="BE123" i="17" s="1"/>
  <c r="BF124" i="17"/>
  <c r="BF123" i="17" s="1"/>
  <c r="BI124" i="17"/>
  <c r="BI123" i="17" s="1"/>
  <c r="BJ124" i="17"/>
  <c r="BJ123" i="17" s="1"/>
  <c r="BK124" i="17"/>
  <c r="BK123" i="17" s="1"/>
  <c r="BL124" i="17"/>
  <c r="BL123" i="17" s="1"/>
  <c r="BM124" i="17"/>
  <c r="BM123" i="17" s="1"/>
  <c r="BN124" i="17"/>
  <c r="BN123" i="17" s="1"/>
  <c r="BO124" i="17"/>
  <c r="BO123" i="17" s="1"/>
  <c r="BP124" i="17"/>
  <c r="BP123" i="17" s="1"/>
  <c r="BQ124" i="17"/>
  <c r="BQ123" i="17" s="1"/>
  <c r="BR124" i="17"/>
  <c r="BR123" i="17" s="1"/>
  <c r="BS124" i="17"/>
  <c r="BS123" i="17" s="1"/>
  <c r="BV124" i="17"/>
  <c r="BW124" i="17"/>
  <c r="BX124" i="17"/>
  <c r="BY124" i="17"/>
  <c r="BZ124" i="17"/>
  <c r="CA124" i="17"/>
  <c r="CB124" i="17"/>
  <c r="CC124" i="17"/>
  <c r="CD124" i="17"/>
  <c r="CE124" i="17"/>
  <c r="CF124" i="17"/>
  <c r="CG124" i="17"/>
  <c r="T127" i="17"/>
  <c r="T128" i="17"/>
  <c r="T125" i="17"/>
  <c r="BE193" i="18"/>
  <c r="BG125" i="17" s="1"/>
  <c r="AS193" i="18"/>
  <c r="AT125" i="17" s="1"/>
  <c r="AG194" i="18"/>
  <c r="AG126" i="17" s="1"/>
  <c r="AG193" i="18"/>
  <c r="AG125" i="17" s="1"/>
  <c r="U194" i="18"/>
  <c r="T126" i="17" s="1"/>
  <c r="BG124" i="17" l="1"/>
  <c r="BT124" i="17"/>
  <c r="BT123" i="17" s="1"/>
  <c r="AT124" i="17"/>
  <c r="AT123" i="17" s="1"/>
  <c r="E126" i="17"/>
  <c r="BG123" i="17"/>
  <c r="E128" i="17"/>
  <c r="AG124" i="17"/>
  <c r="AG123" i="17" s="1"/>
  <c r="E127" i="17"/>
  <c r="E125" i="17"/>
  <c r="T124" i="17"/>
  <c r="T123" i="17" s="1"/>
  <c r="J109" i="18"/>
  <c r="K109" i="18"/>
  <c r="L109" i="18"/>
  <c r="M109" i="18"/>
  <c r="N109" i="18"/>
  <c r="O109" i="18"/>
  <c r="J110" i="18"/>
  <c r="K110" i="18"/>
  <c r="L110" i="18"/>
  <c r="M110" i="18"/>
  <c r="N110" i="18"/>
  <c r="O110" i="18"/>
  <c r="J111" i="18"/>
  <c r="K111" i="18"/>
  <c r="L111" i="18"/>
  <c r="M111" i="18"/>
  <c r="N111" i="18"/>
  <c r="O111" i="18"/>
  <c r="J112" i="18"/>
  <c r="K112" i="18"/>
  <c r="L112" i="18"/>
  <c r="M112" i="18"/>
  <c r="N112" i="18"/>
  <c r="O112" i="18"/>
  <c r="J113" i="18"/>
  <c r="K113" i="18"/>
  <c r="L113" i="18"/>
  <c r="M113" i="18"/>
  <c r="N113" i="18"/>
  <c r="O113" i="18"/>
  <c r="J114" i="18"/>
  <c r="K114" i="18"/>
  <c r="L114" i="18"/>
  <c r="M114" i="18"/>
  <c r="N114" i="18"/>
  <c r="O114" i="18"/>
  <c r="J115" i="18"/>
  <c r="K115" i="18"/>
  <c r="L115" i="18"/>
  <c r="M115" i="18"/>
  <c r="N115" i="18"/>
  <c r="O115" i="18"/>
  <c r="J116" i="18"/>
  <c r="K116" i="18"/>
  <c r="L116" i="18"/>
  <c r="M116" i="18"/>
  <c r="N116" i="18"/>
  <c r="O116" i="18"/>
  <c r="J117" i="18"/>
  <c r="K117" i="18"/>
  <c r="L117" i="18"/>
  <c r="M117" i="18"/>
  <c r="N117" i="18"/>
  <c r="O117" i="18"/>
  <c r="J119" i="18"/>
  <c r="K119" i="18"/>
  <c r="L119" i="18"/>
  <c r="M119" i="18"/>
  <c r="N119" i="18"/>
  <c r="O119" i="18"/>
  <c r="J120" i="18"/>
  <c r="K120" i="18"/>
  <c r="L120" i="18"/>
  <c r="M120" i="18"/>
  <c r="N120" i="18"/>
  <c r="O120" i="18"/>
  <c r="J121" i="18"/>
  <c r="K121" i="18"/>
  <c r="L121" i="18"/>
  <c r="M121" i="18"/>
  <c r="N121" i="18"/>
  <c r="O121" i="18"/>
  <c r="J122" i="18"/>
  <c r="K122" i="18"/>
  <c r="L122" i="18"/>
  <c r="M122" i="18"/>
  <c r="N122" i="18"/>
  <c r="O122" i="18"/>
  <c r="J123" i="18"/>
  <c r="K123" i="18"/>
  <c r="L123" i="18"/>
  <c r="M123" i="18"/>
  <c r="N123" i="18"/>
  <c r="O123" i="18"/>
  <c r="J124" i="18"/>
  <c r="K124" i="18"/>
  <c r="L124" i="18"/>
  <c r="M124" i="18"/>
  <c r="N124" i="18"/>
  <c r="O124" i="18"/>
  <c r="J125" i="18"/>
  <c r="K125" i="18"/>
  <c r="L125" i="18"/>
  <c r="M125" i="18"/>
  <c r="N125" i="18"/>
  <c r="O125" i="18"/>
  <c r="J127" i="18"/>
  <c r="K127" i="18"/>
  <c r="L127" i="18"/>
  <c r="M127" i="18"/>
  <c r="N127" i="18"/>
  <c r="O127" i="18"/>
  <c r="J128" i="18"/>
  <c r="K128" i="18"/>
  <c r="L128" i="18"/>
  <c r="M128" i="18"/>
  <c r="N128" i="18"/>
  <c r="O128" i="18"/>
  <c r="J129" i="18"/>
  <c r="K129" i="18"/>
  <c r="L129" i="18"/>
  <c r="M129" i="18"/>
  <c r="N129" i="18"/>
  <c r="O129" i="18"/>
  <c r="J130" i="18"/>
  <c r="K130" i="18"/>
  <c r="L130" i="18"/>
  <c r="M130" i="18"/>
  <c r="N130" i="18"/>
  <c r="O130" i="18"/>
  <c r="J131" i="18"/>
  <c r="K131" i="18"/>
  <c r="L131" i="18"/>
  <c r="M131" i="18"/>
  <c r="N131" i="18"/>
  <c r="O131" i="18"/>
  <c r="J132" i="18"/>
  <c r="K132" i="18"/>
  <c r="L132" i="18"/>
  <c r="M132" i="18"/>
  <c r="N132" i="18"/>
  <c r="O132" i="18"/>
  <c r="J133" i="18"/>
  <c r="K133" i="18"/>
  <c r="L133" i="18"/>
  <c r="M133" i="18"/>
  <c r="N133" i="18"/>
  <c r="O133" i="18"/>
  <c r="J134" i="18"/>
  <c r="K134" i="18"/>
  <c r="L134" i="18"/>
  <c r="M134" i="18"/>
  <c r="N134" i="18"/>
  <c r="O134" i="18"/>
  <c r="J136" i="18"/>
  <c r="K136" i="18"/>
  <c r="L136" i="18"/>
  <c r="M136" i="18"/>
  <c r="N136" i="18"/>
  <c r="O136" i="18"/>
  <c r="J137" i="18"/>
  <c r="K137" i="18"/>
  <c r="L137" i="18"/>
  <c r="M137" i="18"/>
  <c r="N137" i="18"/>
  <c r="O137" i="18"/>
  <c r="J138" i="18"/>
  <c r="K138" i="18"/>
  <c r="L138" i="18"/>
  <c r="M138" i="18"/>
  <c r="N138" i="18"/>
  <c r="O138" i="18"/>
  <c r="J139" i="18"/>
  <c r="K139" i="18"/>
  <c r="L139" i="18"/>
  <c r="M139" i="18"/>
  <c r="N139" i="18"/>
  <c r="O139" i="18"/>
  <c r="J140" i="18"/>
  <c r="K140" i="18"/>
  <c r="L140" i="18"/>
  <c r="M140" i="18"/>
  <c r="N140" i="18"/>
  <c r="O140" i="18"/>
  <c r="J141" i="18"/>
  <c r="K141" i="18"/>
  <c r="L141" i="18"/>
  <c r="M141" i="18"/>
  <c r="N141" i="18"/>
  <c r="O141" i="18"/>
  <c r="J142" i="18"/>
  <c r="K142" i="18"/>
  <c r="L142" i="18"/>
  <c r="M142" i="18"/>
  <c r="N142" i="18"/>
  <c r="O142" i="18"/>
  <c r="J143" i="18"/>
  <c r="K143" i="18"/>
  <c r="L143" i="18"/>
  <c r="M143" i="18"/>
  <c r="N143" i="18"/>
  <c r="O143" i="18"/>
  <c r="J144" i="18"/>
  <c r="K144" i="18"/>
  <c r="L144" i="18"/>
  <c r="M144" i="18"/>
  <c r="N144" i="18"/>
  <c r="O144" i="18"/>
  <c r="J145" i="18"/>
  <c r="K145" i="18"/>
  <c r="L145" i="18"/>
  <c r="M145" i="18"/>
  <c r="N145" i="18"/>
  <c r="O145" i="18"/>
  <c r="J146" i="18"/>
  <c r="K146" i="18"/>
  <c r="L146" i="18"/>
  <c r="M146" i="18"/>
  <c r="N146" i="18"/>
  <c r="O146" i="18"/>
  <c r="J147" i="18"/>
  <c r="K147" i="18"/>
  <c r="L147" i="18"/>
  <c r="M147" i="18"/>
  <c r="N147" i="18"/>
  <c r="O147" i="18"/>
  <c r="J148" i="18"/>
  <c r="K148" i="18"/>
  <c r="L148" i="18"/>
  <c r="M148" i="18"/>
  <c r="N148" i="18"/>
  <c r="O148" i="18"/>
  <c r="J150" i="18"/>
  <c r="K150" i="18"/>
  <c r="L150" i="18"/>
  <c r="M150" i="18"/>
  <c r="N150" i="18"/>
  <c r="O150" i="18"/>
  <c r="J151" i="18"/>
  <c r="K151" i="18"/>
  <c r="L151" i="18"/>
  <c r="M151" i="18"/>
  <c r="N151" i="18"/>
  <c r="O151" i="18"/>
  <c r="J152" i="18"/>
  <c r="K152" i="18"/>
  <c r="L152" i="18"/>
  <c r="M152" i="18"/>
  <c r="N152" i="18"/>
  <c r="O152" i="18"/>
  <c r="J153" i="18"/>
  <c r="K153" i="18"/>
  <c r="L153" i="18"/>
  <c r="M153" i="18"/>
  <c r="N153" i="18"/>
  <c r="O153" i="18"/>
  <c r="J154" i="18"/>
  <c r="K154" i="18"/>
  <c r="L154" i="18"/>
  <c r="M154" i="18"/>
  <c r="N154" i="18"/>
  <c r="O154" i="18"/>
  <c r="J155" i="18"/>
  <c r="K155" i="18"/>
  <c r="L155" i="18"/>
  <c r="M155" i="18"/>
  <c r="N155" i="18"/>
  <c r="O155" i="18"/>
  <c r="J157" i="18"/>
  <c r="K157" i="18"/>
  <c r="L157" i="18"/>
  <c r="M157" i="18"/>
  <c r="N157" i="18"/>
  <c r="O157" i="18"/>
  <c r="J158" i="18"/>
  <c r="K158" i="18"/>
  <c r="L158" i="18"/>
  <c r="M158" i="18"/>
  <c r="N158" i="18"/>
  <c r="O158" i="18"/>
  <c r="J159" i="18"/>
  <c r="K159" i="18"/>
  <c r="L159" i="18"/>
  <c r="M159" i="18"/>
  <c r="N159" i="18"/>
  <c r="O159" i="18"/>
  <c r="J160" i="18"/>
  <c r="K160" i="18"/>
  <c r="L160" i="18"/>
  <c r="M160" i="18"/>
  <c r="N160" i="18"/>
  <c r="O160" i="18"/>
  <c r="J161" i="18"/>
  <c r="K161" i="18"/>
  <c r="L161" i="18"/>
  <c r="M161" i="18"/>
  <c r="N161" i="18"/>
  <c r="O161" i="18"/>
  <c r="J162" i="18"/>
  <c r="K162" i="18"/>
  <c r="L162" i="18"/>
  <c r="M162" i="18"/>
  <c r="N162" i="18"/>
  <c r="O162" i="18"/>
  <c r="J163" i="18"/>
  <c r="K163" i="18"/>
  <c r="L163" i="18"/>
  <c r="M163" i="18"/>
  <c r="N163" i="18"/>
  <c r="O163" i="18"/>
  <c r="J165" i="18"/>
  <c r="K165" i="18"/>
  <c r="L165" i="18"/>
  <c r="M165" i="18"/>
  <c r="N165" i="18"/>
  <c r="O165" i="18"/>
  <c r="J166" i="18"/>
  <c r="K166" i="18"/>
  <c r="L166" i="18"/>
  <c r="M166" i="18"/>
  <c r="N166" i="18"/>
  <c r="O166" i="18"/>
  <c r="J167" i="18"/>
  <c r="K167" i="18"/>
  <c r="L167" i="18"/>
  <c r="M167" i="18"/>
  <c r="N167" i="18"/>
  <c r="O167" i="18"/>
  <c r="J168" i="18"/>
  <c r="K168" i="18"/>
  <c r="L168" i="18"/>
  <c r="M168" i="18"/>
  <c r="N168" i="18"/>
  <c r="O168" i="18"/>
  <c r="J169" i="18"/>
  <c r="K169" i="18"/>
  <c r="L169" i="18"/>
  <c r="M169" i="18"/>
  <c r="N169" i="18"/>
  <c r="O169" i="18"/>
  <c r="J170" i="18"/>
  <c r="K170" i="18"/>
  <c r="L170" i="18"/>
  <c r="M170" i="18"/>
  <c r="N170" i="18"/>
  <c r="O170" i="18"/>
  <c r="J171" i="18"/>
  <c r="K171" i="18"/>
  <c r="L171" i="18"/>
  <c r="M171" i="18"/>
  <c r="N171" i="18"/>
  <c r="O171" i="18"/>
  <c r="J172" i="18"/>
  <c r="K172" i="18"/>
  <c r="L172" i="18"/>
  <c r="M172" i="18"/>
  <c r="N172" i="18"/>
  <c r="O172" i="18"/>
  <c r="J173" i="18"/>
  <c r="K173" i="18"/>
  <c r="L173" i="18"/>
  <c r="M173" i="18"/>
  <c r="N173" i="18"/>
  <c r="O173" i="18"/>
  <c r="J174" i="18"/>
  <c r="K174" i="18"/>
  <c r="L174" i="18"/>
  <c r="M174" i="18"/>
  <c r="N174" i="18"/>
  <c r="O174" i="18"/>
  <c r="J176" i="18"/>
  <c r="K176" i="18"/>
  <c r="L176" i="18"/>
  <c r="M176" i="18"/>
  <c r="N176" i="18"/>
  <c r="O176" i="18"/>
  <c r="J177" i="18"/>
  <c r="K177" i="18"/>
  <c r="L177" i="18"/>
  <c r="M177" i="18"/>
  <c r="N177" i="18"/>
  <c r="O177" i="18"/>
  <c r="J178" i="18"/>
  <c r="K178" i="18"/>
  <c r="L178" i="18"/>
  <c r="M178" i="18"/>
  <c r="N178" i="18"/>
  <c r="O178" i="18"/>
  <c r="J179" i="18"/>
  <c r="K179" i="18"/>
  <c r="L179" i="18"/>
  <c r="M179" i="18"/>
  <c r="N179" i="18"/>
  <c r="O179" i="18"/>
  <c r="J180" i="18"/>
  <c r="K180" i="18"/>
  <c r="L180" i="18"/>
  <c r="M180" i="18"/>
  <c r="N180" i="18"/>
  <c r="O180" i="18"/>
  <c r="J181" i="18"/>
  <c r="K181" i="18"/>
  <c r="L181" i="18"/>
  <c r="M181" i="18"/>
  <c r="N181" i="18"/>
  <c r="O181" i="18"/>
  <c r="J183" i="18"/>
  <c r="K183" i="18"/>
  <c r="L183" i="18"/>
  <c r="M183" i="18"/>
  <c r="N183" i="18"/>
  <c r="O183" i="18"/>
  <c r="BQ182" i="18"/>
  <c r="BQ175" i="18"/>
  <c r="BQ164" i="18"/>
  <c r="BQ156" i="18"/>
  <c r="BQ149" i="18"/>
  <c r="BQ135" i="18"/>
  <c r="BQ126" i="18"/>
  <c r="BQ118" i="18"/>
  <c r="BQ108" i="18"/>
  <c r="BE182" i="18"/>
  <c r="BE175" i="18"/>
  <c r="BE164" i="18"/>
  <c r="BE156" i="18"/>
  <c r="BE149" i="18"/>
  <c r="BE135" i="18"/>
  <c r="BE126" i="18"/>
  <c r="BE118" i="18"/>
  <c r="BE108" i="18"/>
  <c r="AS182" i="18"/>
  <c r="AS175" i="18"/>
  <c r="AS164" i="18"/>
  <c r="AS156" i="18"/>
  <c r="AS149" i="18"/>
  <c r="AS135" i="18"/>
  <c r="AS126" i="18"/>
  <c r="AS118" i="18"/>
  <c r="AS108" i="18"/>
  <c r="AG182" i="18"/>
  <c r="AG175" i="18"/>
  <c r="AG164" i="18"/>
  <c r="AG156" i="18"/>
  <c r="AG149" i="18"/>
  <c r="AG135" i="18"/>
  <c r="AG126" i="18"/>
  <c r="AG118" i="18"/>
  <c r="AG108" i="18"/>
  <c r="AG107" i="18" s="1"/>
  <c r="U182" i="18"/>
  <c r="U175" i="18"/>
  <c r="U164" i="18"/>
  <c r="I164" i="18" s="1"/>
  <c r="U156" i="18"/>
  <c r="U149" i="18"/>
  <c r="U135" i="18"/>
  <c r="U126" i="18"/>
  <c r="I126" i="18" s="1"/>
  <c r="U118" i="18"/>
  <c r="U108" i="18"/>
  <c r="H92" i="18"/>
  <c r="I92" i="18"/>
  <c r="J92" i="18"/>
  <c r="K92" i="18"/>
  <c r="L92" i="18"/>
  <c r="M92" i="18"/>
  <c r="N92" i="18"/>
  <c r="O92" i="18"/>
  <c r="P92" i="18"/>
  <c r="Q92" i="18"/>
  <c r="H93" i="18"/>
  <c r="I93" i="18"/>
  <c r="J93" i="18"/>
  <c r="K93" i="18"/>
  <c r="L93" i="18"/>
  <c r="M93" i="18"/>
  <c r="N93" i="18"/>
  <c r="O93" i="18"/>
  <c r="P93" i="18"/>
  <c r="Q93" i="18"/>
  <c r="H94" i="18"/>
  <c r="I94" i="18"/>
  <c r="J94" i="18"/>
  <c r="K94" i="18"/>
  <c r="L94" i="18"/>
  <c r="M94" i="18"/>
  <c r="N94" i="18"/>
  <c r="O94" i="18"/>
  <c r="P94" i="18"/>
  <c r="Q94" i="18"/>
  <c r="H95" i="18"/>
  <c r="I95" i="18"/>
  <c r="J95" i="18"/>
  <c r="K95" i="18"/>
  <c r="L95" i="18"/>
  <c r="M95" i="18"/>
  <c r="N95" i="18"/>
  <c r="O95" i="18"/>
  <c r="P95" i="18"/>
  <c r="Q95" i="18"/>
  <c r="H96" i="18"/>
  <c r="I96" i="18"/>
  <c r="J96" i="18"/>
  <c r="K96" i="18"/>
  <c r="L96" i="18"/>
  <c r="M96" i="18"/>
  <c r="N96" i="18"/>
  <c r="O96" i="18"/>
  <c r="P96" i="18"/>
  <c r="Q96" i="18"/>
  <c r="H97" i="18"/>
  <c r="I97" i="18"/>
  <c r="J97" i="18"/>
  <c r="K97" i="18"/>
  <c r="L97" i="18"/>
  <c r="M97" i="18"/>
  <c r="N97" i="18"/>
  <c r="O97" i="18"/>
  <c r="P97" i="18"/>
  <c r="Q97" i="18"/>
  <c r="H98" i="18"/>
  <c r="I98" i="18"/>
  <c r="J98" i="18"/>
  <c r="K98" i="18"/>
  <c r="L98" i="18"/>
  <c r="M98" i="18"/>
  <c r="N98" i="18"/>
  <c r="O98" i="18"/>
  <c r="P98" i="18"/>
  <c r="Q98" i="18"/>
  <c r="H99" i="18"/>
  <c r="I99" i="18"/>
  <c r="J99" i="18"/>
  <c r="K99" i="18"/>
  <c r="L99" i="18"/>
  <c r="M99" i="18"/>
  <c r="N99" i="18"/>
  <c r="O99" i="18"/>
  <c r="P99" i="18"/>
  <c r="Q99" i="18"/>
  <c r="H100" i="18"/>
  <c r="I100" i="18"/>
  <c r="J100" i="18"/>
  <c r="K100" i="18"/>
  <c r="L100" i="18"/>
  <c r="M100" i="18"/>
  <c r="N100" i="18"/>
  <c r="O100" i="18"/>
  <c r="P100" i="18"/>
  <c r="Q100" i="18"/>
  <c r="I90" i="18"/>
  <c r="J90" i="18"/>
  <c r="K90" i="18"/>
  <c r="L90" i="18"/>
  <c r="M90" i="18"/>
  <c r="N90" i="18"/>
  <c r="O90" i="18"/>
  <c r="P90" i="18"/>
  <c r="Q90" i="18"/>
  <c r="H91" i="18"/>
  <c r="I91" i="18"/>
  <c r="J91" i="18"/>
  <c r="K91" i="18"/>
  <c r="L91" i="18"/>
  <c r="M91" i="18"/>
  <c r="N91" i="18"/>
  <c r="O91" i="18"/>
  <c r="P91" i="18"/>
  <c r="Q91" i="18"/>
  <c r="H86" i="18"/>
  <c r="I86" i="18"/>
  <c r="J86" i="18"/>
  <c r="K86" i="18"/>
  <c r="L86" i="18"/>
  <c r="M86" i="18"/>
  <c r="N86" i="18"/>
  <c r="O86" i="18"/>
  <c r="P86" i="18"/>
  <c r="Q86" i="18"/>
  <c r="H87" i="18"/>
  <c r="I87" i="18"/>
  <c r="J87" i="18"/>
  <c r="K87" i="18"/>
  <c r="L87" i="18"/>
  <c r="M87" i="18"/>
  <c r="N87" i="18"/>
  <c r="O87" i="18"/>
  <c r="P87" i="18"/>
  <c r="Q87" i="18"/>
  <c r="H88" i="18"/>
  <c r="I88" i="18"/>
  <c r="J88" i="18"/>
  <c r="K88" i="18"/>
  <c r="L88" i="18"/>
  <c r="M88" i="18"/>
  <c r="N88" i="18"/>
  <c r="O88" i="18"/>
  <c r="P88" i="18"/>
  <c r="Q88" i="18"/>
  <c r="H89" i="18"/>
  <c r="I89" i="18"/>
  <c r="J89" i="18"/>
  <c r="K89" i="18"/>
  <c r="L89" i="18"/>
  <c r="M89" i="18"/>
  <c r="N89" i="18"/>
  <c r="O89" i="18"/>
  <c r="P89" i="18"/>
  <c r="Q89" i="18"/>
  <c r="H73" i="18"/>
  <c r="I73" i="18"/>
  <c r="J73" i="18"/>
  <c r="K73" i="18"/>
  <c r="L73" i="18"/>
  <c r="M73" i="18"/>
  <c r="N73" i="18"/>
  <c r="O73" i="18"/>
  <c r="P73" i="18"/>
  <c r="Q73" i="18"/>
  <c r="H74" i="18"/>
  <c r="I74" i="18"/>
  <c r="J74" i="18"/>
  <c r="K74" i="18"/>
  <c r="L74" i="18"/>
  <c r="M74" i="18"/>
  <c r="N74" i="18"/>
  <c r="O74" i="18"/>
  <c r="P74" i="18"/>
  <c r="Q74" i="18"/>
  <c r="H75" i="18"/>
  <c r="I75" i="18"/>
  <c r="J75" i="18"/>
  <c r="K75" i="18"/>
  <c r="L75" i="18"/>
  <c r="M75" i="18"/>
  <c r="N75" i="18"/>
  <c r="O75" i="18"/>
  <c r="P75" i="18"/>
  <c r="Q75" i="18"/>
  <c r="L85" i="18"/>
  <c r="M85" i="18"/>
  <c r="N85" i="18"/>
  <c r="H85" i="18"/>
  <c r="Q79" i="18"/>
  <c r="Q80" i="18"/>
  <c r="Q81" i="18"/>
  <c r="Q82" i="18"/>
  <c r="Q77" i="18"/>
  <c r="AC71" i="18"/>
  <c r="AC76" i="18"/>
  <c r="G11" i="16"/>
  <c r="AE173" i="18"/>
  <c r="AD173" i="18" s="1"/>
  <c r="I106" i="18"/>
  <c r="H106" i="18"/>
  <c r="I105" i="18"/>
  <c r="H105" i="18"/>
  <c r="J105" i="18"/>
  <c r="BC93" i="18"/>
  <c r="BB93" i="18" s="1"/>
  <c r="AQ93" i="18"/>
  <c r="AP93" i="18" s="1"/>
  <c r="AE93" i="18"/>
  <c r="AD93" i="18" s="1"/>
  <c r="I72" i="18"/>
  <c r="J72" i="18"/>
  <c r="K72" i="18"/>
  <c r="L72" i="18"/>
  <c r="M72" i="18"/>
  <c r="N72" i="18"/>
  <c r="O72" i="18"/>
  <c r="P72" i="18"/>
  <c r="H72" i="18"/>
  <c r="G72" i="18" s="1"/>
  <c r="I135" i="18" l="1"/>
  <c r="I108" i="18"/>
  <c r="I149" i="18"/>
  <c r="I182" i="18"/>
  <c r="U107" i="18"/>
  <c r="I175" i="18"/>
  <c r="AS107" i="18"/>
  <c r="I118" i="18"/>
  <c r="I156" i="18"/>
  <c r="E124" i="17"/>
  <c r="BQ107" i="18"/>
  <c r="BE107" i="18"/>
  <c r="G165" i="18"/>
  <c r="E123" i="17"/>
  <c r="G181" i="18"/>
  <c r="G180" i="18"/>
  <c r="G179" i="18"/>
  <c r="G177" i="18"/>
  <c r="G176" i="18"/>
  <c r="G174" i="18"/>
  <c r="G172" i="18"/>
  <c r="G171" i="18"/>
  <c r="G170" i="18"/>
  <c r="G169" i="18"/>
  <c r="G168" i="18"/>
  <c r="G167" i="18"/>
  <c r="G178" i="18"/>
  <c r="G173" i="18"/>
  <c r="G166" i="18"/>
  <c r="G148" i="18"/>
  <c r="G147" i="18"/>
  <c r="G146" i="18"/>
  <c r="G145" i="18"/>
  <c r="G144" i="18"/>
  <c r="G143" i="18"/>
  <c r="G142" i="18"/>
  <c r="G141" i="18"/>
  <c r="G140" i="18"/>
  <c r="G139" i="18"/>
  <c r="G138" i="18"/>
  <c r="G137" i="18"/>
  <c r="G134" i="18"/>
  <c r="G133" i="18"/>
  <c r="G132" i="18"/>
  <c r="G131" i="18"/>
  <c r="G130" i="18"/>
  <c r="G129" i="18"/>
  <c r="G128" i="18"/>
  <c r="G127" i="18"/>
  <c r="G75" i="18"/>
  <c r="G74" i="18"/>
  <c r="G73" i="18"/>
  <c r="G89" i="18"/>
  <c r="G88" i="18"/>
  <c r="G87" i="18"/>
  <c r="G86" i="18"/>
  <c r="G91" i="18"/>
  <c r="G90" i="18"/>
  <c r="G100" i="18"/>
  <c r="G99" i="18"/>
  <c r="G98" i="18"/>
  <c r="G97" i="18"/>
  <c r="G96" i="18"/>
  <c r="G95" i="18"/>
  <c r="G94" i="18"/>
  <c r="G93" i="18"/>
  <c r="G92" i="18"/>
  <c r="G183" i="18"/>
  <c r="G163" i="18"/>
  <c r="G162" i="18"/>
  <c r="G161" i="18"/>
  <c r="G160" i="18"/>
  <c r="G159" i="18"/>
  <c r="G158" i="18"/>
  <c r="G157" i="18"/>
  <c r="G155" i="18"/>
  <c r="G154" i="18"/>
  <c r="G153" i="18"/>
  <c r="G152" i="18"/>
  <c r="G151" i="18"/>
  <c r="G150" i="18"/>
  <c r="G125" i="18"/>
  <c r="G124" i="18"/>
  <c r="G123" i="18"/>
  <c r="G122" i="18"/>
  <c r="G121" i="18"/>
  <c r="G120" i="18"/>
  <c r="G119" i="18"/>
  <c r="G117" i="18"/>
  <c r="G116" i="18"/>
  <c r="G115" i="18"/>
  <c r="G114" i="18"/>
  <c r="G113" i="18"/>
  <c r="G112" i="18"/>
  <c r="G111" i="18"/>
  <c r="G110" i="18"/>
  <c r="G109" i="18"/>
  <c r="AC70" i="18"/>
  <c r="AS71" i="18"/>
  <c r="AT71" i="18"/>
  <c r="AU71" i="18"/>
  <c r="AV71" i="18"/>
  <c r="AW71" i="18"/>
  <c r="AX71" i="18"/>
  <c r="AY71" i="18"/>
  <c r="AZ71" i="18"/>
  <c r="BA71" i="18"/>
  <c r="AR71" i="18"/>
  <c r="AF71" i="18"/>
  <c r="X84" i="18"/>
  <c r="U84" i="18"/>
  <c r="T84" i="18"/>
  <c r="T76" i="18"/>
  <c r="V76" i="18"/>
  <c r="W76" i="18"/>
  <c r="X76" i="18"/>
  <c r="Y76" i="18"/>
  <c r="Z76" i="18"/>
  <c r="AA76" i="18"/>
  <c r="AB76" i="18"/>
  <c r="U76" i="18"/>
  <c r="U71" i="18"/>
  <c r="V71" i="18"/>
  <c r="W71" i="18"/>
  <c r="X71" i="18"/>
  <c r="Y71" i="18"/>
  <c r="Y70" i="18" s="1"/>
  <c r="Z71" i="18"/>
  <c r="AA71" i="18"/>
  <c r="AB71" i="18"/>
  <c r="T71" i="18"/>
  <c r="T70" i="18" s="1"/>
  <c r="Q102" i="18"/>
  <c r="Q101" i="18" s="1"/>
  <c r="M102" i="18"/>
  <c r="M101" i="18" s="1"/>
  <c r="N102" i="18"/>
  <c r="N101" i="18" s="1"/>
  <c r="O102" i="18"/>
  <c r="P102" i="18"/>
  <c r="P101" i="18" s="1"/>
  <c r="I102" i="18"/>
  <c r="J102" i="18"/>
  <c r="J101" i="18" s="1"/>
  <c r="K102" i="18"/>
  <c r="K101" i="18" s="1"/>
  <c r="L102" i="18"/>
  <c r="L101" i="18" s="1"/>
  <c r="I101" i="18"/>
  <c r="O101" i="18"/>
  <c r="Q72" i="18"/>
  <c r="Q71" i="18" s="1"/>
  <c r="BO106" i="18"/>
  <c r="BO105" i="18"/>
  <c r="S93" i="18"/>
  <c r="R93" i="18" s="1"/>
  <c r="S94" i="18"/>
  <c r="R94" i="18" s="1"/>
  <c r="Q184" i="18"/>
  <c r="T184" i="18"/>
  <c r="V184" i="18"/>
  <c r="W184" i="18"/>
  <c r="X184" i="18"/>
  <c r="Y184" i="18"/>
  <c r="Z184" i="18"/>
  <c r="AA184" i="18"/>
  <c r="AB184" i="18"/>
  <c r="AC184" i="18"/>
  <c r="AF184" i="18"/>
  <c r="AH184" i="18"/>
  <c r="AI184" i="18"/>
  <c r="AJ184" i="18"/>
  <c r="AK184" i="18"/>
  <c r="AL184" i="18"/>
  <c r="AM184" i="18"/>
  <c r="AN184" i="18"/>
  <c r="AO184" i="18"/>
  <c r="AR184" i="18"/>
  <c r="AT184" i="18"/>
  <c r="AU184" i="18"/>
  <c r="AV184" i="18"/>
  <c r="AW184" i="18"/>
  <c r="AX184" i="18"/>
  <c r="AY184" i="18"/>
  <c r="AZ184" i="18"/>
  <c r="BA184" i="18"/>
  <c r="BD184" i="18"/>
  <c r="BF184" i="18"/>
  <c r="BG184" i="18"/>
  <c r="BH184" i="18"/>
  <c r="BI184" i="18"/>
  <c r="BJ184" i="18"/>
  <c r="BK184" i="18"/>
  <c r="BL184" i="18"/>
  <c r="BM184" i="18"/>
  <c r="BP184" i="18"/>
  <c r="BR184" i="18"/>
  <c r="BS184" i="18"/>
  <c r="BT184" i="18"/>
  <c r="BU184" i="18"/>
  <c r="BV184" i="18"/>
  <c r="BW184" i="18"/>
  <c r="BX184" i="18"/>
  <c r="BY184" i="18"/>
  <c r="BZ184" i="18"/>
  <c r="CA184" i="18"/>
  <c r="I107" i="18" l="1"/>
  <c r="G71" i="18"/>
  <c r="F72" i="18"/>
  <c r="U70" i="18"/>
  <c r="S76" i="18"/>
  <c r="AB70" i="18"/>
  <c r="Z70" i="18"/>
  <c r="X70" i="18"/>
  <c r="V70" i="18"/>
  <c r="AA70" i="18"/>
  <c r="W70" i="18"/>
  <c r="AH71" i="17"/>
  <c r="AH72" i="17"/>
  <c r="AH74" i="17"/>
  <c r="AH76" i="17"/>
  <c r="AH77" i="17"/>
  <c r="AH78" i="17"/>
  <c r="AH79" i="17"/>
  <c r="AH81" i="17"/>
  <c r="AU71" i="17"/>
  <c r="AU72" i="17"/>
  <c r="AU74" i="17"/>
  <c r="AW76" i="17"/>
  <c r="AW75" i="17" s="1"/>
  <c r="AW69" i="17" s="1"/>
  <c r="AU77" i="17"/>
  <c r="AU78" i="17"/>
  <c r="AU79" i="17"/>
  <c r="AU81" i="17"/>
  <c r="BH71" i="17"/>
  <c r="BH72" i="17"/>
  <c r="BH76" i="17"/>
  <c r="BH77" i="17"/>
  <c r="BH78" i="17"/>
  <c r="BH79" i="17"/>
  <c r="BH81" i="17"/>
  <c r="BU71" i="17"/>
  <c r="BU72" i="17"/>
  <c r="BU76" i="17"/>
  <c r="BU77" i="17"/>
  <c r="BU78" i="17"/>
  <c r="BU79" i="17"/>
  <c r="BU81" i="17"/>
  <c r="AH84" i="17"/>
  <c r="AH85" i="17"/>
  <c r="AH86" i="17"/>
  <c r="AH87" i="17"/>
  <c r="AH88" i="17"/>
  <c r="AH89" i="17"/>
  <c r="AH90" i="17"/>
  <c r="AH91" i="17"/>
  <c r="AH93" i="17"/>
  <c r="AH94" i="17"/>
  <c r="AH95" i="17"/>
  <c r="AH96" i="17"/>
  <c r="AH97" i="17"/>
  <c r="AH98" i="17"/>
  <c r="AH99" i="17"/>
  <c r="AH101" i="17"/>
  <c r="AH100" i="17" s="1"/>
  <c r="AU84" i="17"/>
  <c r="AU85" i="17"/>
  <c r="AU86" i="17"/>
  <c r="AU87" i="17"/>
  <c r="AU88" i="17"/>
  <c r="AU89" i="17"/>
  <c r="AU90" i="17"/>
  <c r="AU91" i="17"/>
  <c r="AU93" i="17"/>
  <c r="AU94" i="17"/>
  <c r="AU95" i="17"/>
  <c r="AU96" i="17"/>
  <c r="AU97" i="17"/>
  <c r="AU98" i="17"/>
  <c r="AU99" i="17"/>
  <c r="AU101" i="17"/>
  <c r="AU100" i="17" s="1"/>
  <c r="BH86" i="17"/>
  <c r="BH87" i="17"/>
  <c r="BH88" i="17"/>
  <c r="BH89" i="17"/>
  <c r="BH90" i="17"/>
  <c r="BH91" i="17"/>
  <c r="BH93" i="17"/>
  <c r="BH94" i="17"/>
  <c r="BH95" i="17"/>
  <c r="BH96" i="17"/>
  <c r="BH97" i="17"/>
  <c r="BH98" i="17"/>
  <c r="BH99" i="17"/>
  <c r="BU86" i="17"/>
  <c r="BU87" i="17"/>
  <c r="BU88" i="17"/>
  <c r="BU89" i="17"/>
  <c r="BU90" i="17"/>
  <c r="BU91" i="17"/>
  <c r="BU93" i="17"/>
  <c r="BU94" i="17"/>
  <c r="BU95" i="17"/>
  <c r="BU96" i="17"/>
  <c r="BU97" i="17"/>
  <c r="BU98" i="17"/>
  <c r="BU99" i="17"/>
  <c r="BU100" i="17"/>
  <c r="V103" i="17"/>
  <c r="V107" i="17"/>
  <c r="V106" i="17" s="1"/>
  <c r="AH104" i="17"/>
  <c r="AH105" i="17"/>
  <c r="AH107" i="17"/>
  <c r="AH106" i="17" s="1"/>
  <c r="AU104" i="17"/>
  <c r="AU105" i="17"/>
  <c r="AU107" i="17"/>
  <c r="AU106" i="17" s="1"/>
  <c r="BH104" i="17"/>
  <c r="BH105" i="17"/>
  <c r="BH107" i="17"/>
  <c r="BH106" i="17" s="1"/>
  <c r="BU104" i="17"/>
  <c r="BU105" i="17"/>
  <c r="BU103" i="17" s="1"/>
  <c r="BV107" i="17"/>
  <c r="BV108" i="17"/>
  <c r="BV109" i="17"/>
  <c r="BV110" i="17"/>
  <c r="BV112" i="17"/>
  <c r="BV113" i="17"/>
  <c r="BV114" i="17"/>
  <c r="BW108" i="17"/>
  <c r="BW106" i="17" s="1"/>
  <c r="BW113" i="17"/>
  <c r="BX108" i="17"/>
  <c r="BX113" i="17"/>
  <c r="BY108" i="17"/>
  <c r="BY113" i="17"/>
  <c r="BY106" i="17"/>
  <c r="BZ108" i="17"/>
  <c r="BZ113" i="17"/>
  <c r="CA108" i="17"/>
  <c r="CA113" i="17"/>
  <c r="CB108" i="17"/>
  <c r="CB113" i="17"/>
  <c r="BV70" i="17"/>
  <c r="BV69" i="17" s="1"/>
  <c r="BV83" i="17"/>
  <c r="BV100" i="17"/>
  <c r="AI103" i="17"/>
  <c r="AI107" i="17"/>
  <c r="AI106" i="17" s="1"/>
  <c r="AV103" i="17"/>
  <c r="AV107" i="17"/>
  <c r="AV106" i="17" s="1"/>
  <c r="BI103" i="17"/>
  <c r="BI107" i="17"/>
  <c r="BI106" i="17" s="1"/>
  <c r="BV103" i="17"/>
  <c r="H103" i="17" s="1"/>
  <c r="BW70" i="17"/>
  <c r="BW69" i="17" s="1"/>
  <c r="BW83" i="17"/>
  <c r="BW100" i="17"/>
  <c r="W103" i="17"/>
  <c r="W107" i="17"/>
  <c r="W106" i="17" s="1"/>
  <c r="AJ103" i="17"/>
  <c r="AJ107" i="17"/>
  <c r="AJ106" i="17"/>
  <c r="AW103" i="17"/>
  <c r="AW107" i="17"/>
  <c r="AW106" i="17" s="1"/>
  <c r="BJ103" i="17"/>
  <c r="BJ107" i="17"/>
  <c r="BJ106" i="17" s="1"/>
  <c r="BW103" i="17"/>
  <c r="BX70" i="17"/>
  <c r="BX69" i="17"/>
  <c r="BX83" i="17"/>
  <c r="BX100" i="17"/>
  <c r="X103" i="17"/>
  <c r="X107" i="17"/>
  <c r="X106" i="17" s="1"/>
  <c r="AK103" i="17"/>
  <c r="AK107" i="17"/>
  <c r="AK106" i="17" s="1"/>
  <c r="AX103" i="17"/>
  <c r="AX107" i="17"/>
  <c r="AX106" i="17" s="1"/>
  <c r="BK103" i="17"/>
  <c r="BK107" i="17"/>
  <c r="BK106" i="17" s="1"/>
  <c r="BX103" i="17"/>
  <c r="BY70" i="17"/>
  <c r="BY69" i="17" s="1"/>
  <c r="BY83" i="17"/>
  <c r="BY100" i="17"/>
  <c r="Y103" i="17"/>
  <c r="Y107" i="17"/>
  <c r="Y106" i="17" s="1"/>
  <c r="AL103" i="17"/>
  <c r="AL107" i="17"/>
  <c r="AL106" i="17"/>
  <c r="AY103" i="17"/>
  <c r="AY107" i="17"/>
  <c r="AY106" i="17" s="1"/>
  <c r="BL103" i="17"/>
  <c r="BL107" i="17"/>
  <c r="BL106" i="17" s="1"/>
  <c r="BY103" i="17"/>
  <c r="BZ70" i="17"/>
  <c r="BZ69" i="17" s="1"/>
  <c r="BZ83" i="17"/>
  <c r="BZ100" i="17"/>
  <c r="Z103" i="17"/>
  <c r="Z107" i="17"/>
  <c r="Z106" i="17"/>
  <c r="AM103" i="17"/>
  <c r="L103" i="17" s="1"/>
  <c r="AM107" i="17"/>
  <c r="AM106" i="17" s="1"/>
  <c r="AZ103" i="17"/>
  <c r="AZ107" i="17"/>
  <c r="AZ106" i="17"/>
  <c r="BM103" i="17"/>
  <c r="BM107" i="17"/>
  <c r="BM106" i="17" s="1"/>
  <c r="BZ103" i="17"/>
  <c r="CA70" i="17"/>
  <c r="CA69" i="17" s="1"/>
  <c r="CA83" i="17"/>
  <c r="CA100" i="17"/>
  <c r="AA103" i="17"/>
  <c r="AA107" i="17"/>
  <c r="AA106" i="17" s="1"/>
  <c r="AN103" i="17"/>
  <c r="AN107" i="17"/>
  <c r="AN106" i="17"/>
  <c r="BA103" i="17"/>
  <c r="BA107" i="17"/>
  <c r="BA106" i="17" s="1"/>
  <c r="BN103" i="17"/>
  <c r="BN107" i="17"/>
  <c r="BN106" i="17"/>
  <c r="CA103" i="17"/>
  <c r="CB70" i="17"/>
  <c r="CB69" i="17" s="1"/>
  <c r="CB83" i="17"/>
  <c r="CB100" i="17"/>
  <c r="AB103" i="17"/>
  <c r="AB107" i="17"/>
  <c r="AB106" i="17"/>
  <c r="AO103" i="17"/>
  <c r="AO107" i="17"/>
  <c r="AO106" i="17" s="1"/>
  <c r="BB103" i="17"/>
  <c r="BB107" i="17"/>
  <c r="BB106" i="17" s="1"/>
  <c r="BO103" i="17"/>
  <c r="BO107" i="17"/>
  <c r="BO106" i="17" s="1"/>
  <c r="CB103" i="17"/>
  <c r="CC70" i="17"/>
  <c r="CC69" i="17" s="1"/>
  <c r="CC83" i="17"/>
  <c r="CC100" i="17"/>
  <c r="AC103" i="17"/>
  <c r="AC107" i="17"/>
  <c r="AC106" i="17"/>
  <c r="AP103" i="17"/>
  <c r="AP107" i="17"/>
  <c r="AP106" i="17" s="1"/>
  <c r="BC103" i="17"/>
  <c r="BC107" i="17"/>
  <c r="BC106" i="17" s="1"/>
  <c r="BP103" i="17"/>
  <c r="BP107" i="17"/>
  <c r="BP106" i="17" s="1"/>
  <c r="CC103" i="17"/>
  <c r="CC108" i="17"/>
  <c r="CC113" i="17"/>
  <c r="CD70" i="17"/>
  <c r="CD69" i="17" s="1"/>
  <c r="CD83" i="17"/>
  <c r="CD100" i="17"/>
  <c r="AD103" i="17"/>
  <c r="AD107" i="17"/>
  <c r="AD106" i="17" s="1"/>
  <c r="AQ103" i="17"/>
  <c r="AQ107" i="17"/>
  <c r="BD103" i="17"/>
  <c r="BD107" i="17"/>
  <c r="BD106" i="17" s="1"/>
  <c r="BQ103" i="17"/>
  <c r="BQ107" i="17"/>
  <c r="BQ106" i="17" s="1"/>
  <c r="CD103" i="17"/>
  <c r="CD108" i="17"/>
  <c r="CD106" i="17" s="1"/>
  <c r="CD102" i="17" s="1"/>
  <c r="CD113" i="17"/>
  <c r="CE70" i="17"/>
  <c r="CE69" i="17" s="1"/>
  <c r="CE83" i="17"/>
  <c r="CE100" i="17"/>
  <c r="AE103" i="17"/>
  <c r="AE107" i="17"/>
  <c r="AE106" i="17"/>
  <c r="AR103" i="17"/>
  <c r="AR107" i="17"/>
  <c r="AR106" i="17" s="1"/>
  <c r="BE103" i="17"/>
  <c r="BE107" i="17"/>
  <c r="BE106" i="17" s="1"/>
  <c r="BR103" i="17"/>
  <c r="BR107" i="17"/>
  <c r="BR106" i="17" s="1"/>
  <c r="CE103" i="17"/>
  <c r="CE108" i="17"/>
  <c r="CE113" i="17"/>
  <c r="CE106" i="17" s="1"/>
  <c r="BS77" i="17"/>
  <c r="BS75" i="17" s="1"/>
  <c r="BS69" i="17" s="1"/>
  <c r="CF70" i="17"/>
  <c r="CF69" i="17" s="1"/>
  <c r="CF83" i="17"/>
  <c r="CF100" i="17"/>
  <c r="AF103" i="17"/>
  <c r="AF107" i="17"/>
  <c r="AS103" i="17"/>
  <c r="AS107" i="17"/>
  <c r="AS106" i="17" s="1"/>
  <c r="BF103" i="17"/>
  <c r="BF107" i="17"/>
  <c r="BF106" i="17"/>
  <c r="BS103" i="17"/>
  <c r="BS107" i="17"/>
  <c r="BS106" i="17" s="1"/>
  <c r="CF103" i="17"/>
  <c r="CF108" i="17"/>
  <c r="CF113" i="17"/>
  <c r="CF106" i="17" s="1"/>
  <c r="AF11" i="17"/>
  <c r="AF14" i="17"/>
  <c r="AF23" i="17"/>
  <c r="AF22" i="17" s="1"/>
  <c r="AF30" i="17"/>
  <c r="AF33" i="17"/>
  <c r="AF38" i="17"/>
  <c r="AF44" i="17"/>
  <c r="AF52" i="17"/>
  <c r="AF51" i="17" s="1"/>
  <c r="AF56" i="17"/>
  <c r="AF59" i="17"/>
  <c r="E71" i="17"/>
  <c r="E72" i="17"/>
  <c r="D72" i="17" s="1"/>
  <c r="E73" i="17"/>
  <c r="D73" i="17" s="1"/>
  <c r="E74" i="17"/>
  <c r="D74" i="17" s="1"/>
  <c r="E84" i="17"/>
  <c r="D84" i="17" s="1"/>
  <c r="E85" i="17"/>
  <c r="D85" i="17" s="1"/>
  <c r="E86" i="17"/>
  <c r="D86" i="17" s="1"/>
  <c r="E87" i="17"/>
  <c r="D87" i="17" s="1"/>
  <c r="E88" i="17"/>
  <c r="D88" i="17" s="1"/>
  <c r="E90" i="17"/>
  <c r="D90" i="17" s="1"/>
  <c r="E91" i="17"/>
  <c r="D91" i="17" s="1"/>
  <c r="T92" i="17"/>
  <c r="AG92" i="17"/>
  <c r="AT92" i="17"/>
  <c r="BG92" i="17"/>
  <c r="BT92" i="17"/>
  <c r="E93" i="17"/>
  <c r="D93" i="17" s="1"/>
  <c r="E94" i="17"/>
  <c r="D94" i="17" s="1"/>
  <c r="E95" i="17"/>
  <c r="D95" i="17" s="1"/>
  <c r="E96" i="17"/>
  <c r="D96" i="17" s="1"/>
  <c r="E97" i="17"/>
  <c r="D97" i="17" s="1"/>
  <c r="E98" i="17"/>
  <c r="D98" i="17" s="1"/>
  <c r="E99" i="17"/>
  <c r="D99" i="17" s="1"/>
  <c r="E104" i="17"/>
  <c r="D104" i="17" s="1"/>
  <c r="E105" i="17"/>
  <c r="D105" i="17" s="1"/>
  <c r="T107" i="17"/>
  <c r="AG107" i="17"/>
  <c r="AT107" i="17"/>
  <c r="BG107" i="17"/>
  <c r="BT107" i="17"/>
  <c r="T108" i="17"/>
  <c r="AG108" i="17"/>
  <c r="AT108" i="17"/>
  <c r="BG108" i="17"/>
  <c r="S108" i="17" s="1"/>
  <c r="BT108" i="17"/>
  <c r="T109" i="17"/>
  <c r="AG109" i="17"/>
  <c r="AT109" i="17"/>
  <c r="S109" i="17" s="1"/>
  <c r="BG109" i="17"/>
  <c r="BT109" i="17"/>
  <c r="T110" i="17"/>
  <c r="AG110" i="17"/>
  <c r="E110" i="17" s="1"/>
  <c r="D110" i="17" s="1"/>
  <c r="AT110" i="17"/>
  <c r="BG110" i="17"/>
  <c r="BT110" i="17"/>
  <c r="T111" i="17"/>
  <c r="AG111" i="17"/>
  <c r="AT111" i="17"/>
  <c r="BG111" i="17"/>
  <c r="BT111" i="17"/>
  <c r="T112" i="17"/>
  <c r="AG112" i="17"/>
  <c r="AT112" i="17"/>
  <c r="BG112" i="17"/>
  <c r="BT112" i="17"/>
  <c r="T113" i="17"/>
  <c r="AG113" i="17"/>
  <c r="AT113" i="17"/>
  <c r="BG113" i="17"/>
  <c r="BT113" i="17"/>
  <c r="T114" i="17"/>
  <c r="AG114" i="17"/>
  <c r="AT114" i="17"/>
  <c r="BG114" i="17"/>
  <c r="BT114" i="17"/>
  <c r="T115" i="17"/>
  <c r="AG115" i="17"/>
  <c r="AT115" i="17"/>
  <c r="BG115" i="17"/>
  <c r="BT115" i="17"/>
  <c r="T108" i="18"/>
  <c r="T118" i="18"/>
  <c r="T126" i="18"/>
  <c r="T135" i="18"/>
  <c r="T156" i="18"/>
  <c r="T164" i="18"/>
  <c r="T175" i="18"/>
  <c r="T182" i="18"/>
  <c r="V108" i="18"/>
  <c r="V118" i="18"/>
  <c r="V126" i="18"/>
  <c r="V135" i="18"/>
  <c r="V149" i="18"/>
  <c r="V156" i="18"/>
  <c r="V164" i="18"/>
  <c r="V175" i="18"/>
  <c r="V182" i="18"/>
  <c r="W108" i="18"/>
  <c r="W118" i="18"/>
  <c r="W126" i="18"/>
  <c r="W135" i="18"/>
  <c r="W149" i="18"/>
  <c r="W156" i="18"/>
  <c r="W164" i="18"/>
  <c r="W175" i="18"/>
  <c r="W182" i="18"/>
  <c r="X108" i="18"/>
  <c r="X118" i="18"/>
  <c r="X126" i="18"/>
  <c r="X135" i="18"/>
  <c r="X149" i="18"/>
  <c r="X156" i="18"/>
  <c r="X164" i="18"/>
  <c r="X175" i="18"/>
  <c r="X182" i="18"/>
  <c r="Y108" i="18"/>
  <c r="Y118" i="18"/>
  <c r="Y126" i="18"/>
  <c r="Y135" i="18"/>
  <c r="Y149" i="18"/>
  <c r="Y156" i="18"/>
  <c r="Y164" i="18"/>
  <c r="Y175" i="18"/>
  <c r="Y182" i="18"/>
  <c r="Z108" i="18"/>
  <c r="Z118" i="18"/>
  <c r="Z126" i="18"/>
  <c r="Z135" i="18"/>
  <c r="Z149" i="18"/>
  <c r="Z156" i="18"/>
  <c r="Z164" i="18"/>
  <c r="Z175" i="18"/>
  <c r="Z182" i="18"/>
  <c r="AA108" i="18"/>
  <c r="AA118" i="18"/>
  <c r="AA126" i="18"/>
  <c r="AA135" i="18"/>
  <c r="AA149" i="18"/>
  <c r="AA156" i="18"/>
  <c r="AA164" i="18"/>
  <c r="AA175" i="18"/>
  <c r="AA182" i="18"/>
  <c r="AB108" i="18"/>
  <c r="AB118" i="18"/>
  <c r="AB126" i="18"/>
  <c r="AB135" i="18"/>
  <c r="AB149" i="18"/>
  <c r="AB156" i="18"/>
  <c r="AB164" i="18"/>
  <c r="AB175" i="18"/>
  <c r="AB182" i="18"/>
  <c r="AE109" i="18"/>
  <c r="AD109" i="18" s="1"/>
  <c r="AE110" i="18"/>
  <c r="AD110" i="18" s="1"/>
  <c r="AE111" i="18"/>
  <c r="AD111" i="18" s="1"/>
  <c r="AE112" i="18"/>
  <c r="AD112" i="18" s="1"/>
  <c r="AE113" i="18"/>
  <c r="AD113" i="18" s="1"/>
  <c r="AE114" i="18"/>
  <c r="AD114" i="18" s="1"/>
  <c r="AE115" i="18"/>
  <c r="AD115" i="18" s="1"/>
  <c r="AE116" i="18"/>
  <c r="AD116" i="18" s="1"/>
  <c r="AE117" i="18"/>
  <c r="AD117" i="18" s="1"/>
  <c r="AE119" i="18"/>
  <c r="AD119" i="18" s="1"/>
  <c r="AE120" i="18"/>
  <c r="AD120" i="18" s="1"/>
  <c r="AE121" i="18"/>
  <c r="AD121" i="18" s="1"/>
  <c r="AE122" i="18"/>
  <c r="AD122" i="18" s="1"/>
  <c r="AE123" i="18"/>
  <c r="AD123" i="18" s="1"/>
  <c r="AE124" i="18"/>
  <c r="AD124" i="18" s="1"/>
  <c r="AE125" i="18"/>
  <c r="AD125" i="18" s="1"/>
  <c r="AE127" i="18"/>
  <c r="AD127" i="18" s="1"/>
  <c r="AE128" i="18"/>
  <c r="AD128" i="18" s="1"/>
  <c r="AE129" i="18"/>
  <c r="AD129" i="18" s="1"/>
  <c r="AE130" i="18"/>
  <c r="AD130" i="18" s="1"/>
  <c r="AE131" i="18"/>
  <c r="AD131" i="18" s="1"/>
  <c r="AE132" i="18"/>
  <c r="AD132" i="18" s="1"/>
  <c r="AE133" i="18"/>
  <c r="AD133" i="18" s="1"/>
  <c r="AE134" i="18"/>
  <c r="AD134" i="18" s="1"/>
  <c r="AF135" i="18"/>
  <c r="AH135" i="18"/>
  <c r="AI135" i="18"/>
  <c r="AJ135" i="18"/>
  <c r="AK135" i="18"/>
  <c r="AL135" i="18"/>
  <c r="AM135" i="18"/>
  <c r="AN135" i="18"/>
  <c r="AE150" i="18"/>
  <c r="AD150" i="18" s="1"/>
  <c r="AE151" i="18"/>
  <c r="AD151" i="18" s="1"/>
  <c r="AE152" i="18"/>
  <c r="AD152" i="18" s="1"/>
  <c r="AE153" i="18"/>
  <c r="AD153" i="18" s="1"/>
  <c r="AE154" i="18"/>
  <c r="AD154" i="18" s="1"/>
  <c r="AE155" i="18"/>
  <c r="AD155" i="18" s="1"/>
  <c r="AE157" i="18"/>
  <c r="AD157" i="18" s="1"/>
  <c r="AE158" i="18"/>
  <c r="AD158" i="18" s="1"/>
  <c r="AE159" i="18"/>
  <c r="AD159" i="18" s="1"/>
  <c r="AE160" i="18"/>
  <c r="AD160" i="18" s="1"/>
  <c r="AE161" i="18"/>
  <c r="AD161" i="18" s="1"/>
  <c r="AE162" i="18"/>
  <c r="AD162" i="18" s="1"/>
  <c r="AE163" i="18"/>
  <c r="AD163" i="18" s="1"/>
  <c r="AE165" i="18"/>
  <c r="AD165" i="18" s="1"/>
  <c r="AE166" i="18"/>
  <c r="AD166" i="18" s="1"/>
  <c r="AE167" i="18"/>
  <c r="AD167" i="18" s="1"/>
  <c r="AE168" i="18"/>
  <c r="AD168" i="18" s="1"/>
  <c r="AE169" i="18"/>
  <c r="AD169" i="18" s="1"/>
  <c r="AE170" i="18"/>
  <c r="AD170" i="18" s="1"/>
  <c r="AE171" i="18"/>
  <c r="AD171" i="18" s="1"/>
  <c r="AE172" i="18"/>
  <c r="AD172" i="18" s="1"/>
  <c r="AE174" i="18"/>
  <c r="AD174" i="18" s="1"/>
  <c r="AE176" i="18"/>
  <c r="AD176" i="18" s="1"/>
  <c r="AE177" i="18"/>
  <c r="AD177" i="18" s="1"/>
  <c r="AE178" i="18"/>
  <c r="AD178" i="18" s="1"/>
  <c r="AE179" i="18"/>
  <c r="AD179" i="18" s="1"/>
  <c r="AE180" i="18"/>
  <c r="AD180" i="18" s="1"/>
  <c r="AE181" i="18"/>
  <c r="AD181" i="18" s="1"/>
  <c r="AE183" i="18"/>
  <c r="AD183" i="18" s="1"/>
  <c r="AQ109" i="18"/>
  <c r="AP109" i="18" s="1"/>
  <c r="AQ110" i="18"/>
  <c r="AP110" i="18" s="1"/>
  <c r="AQ111" i="18"/>
  <c r="AP111" i="18" s="1"/>
  <c r="AQ112" i="18"/>
  <c r="AP112" i="18" s="1"/>
  <c r="AQ113" i="18"/>
  <c r="AP113" i="18" s="1"/>
  <c r="AQ114" i="18"/>
  <c r="AP114" i="18" s="1"/>
  <c r="AQ115" i="18"/>
  <c r="AP115" i="18" s="1"/>
  <c r="AQ116" i="18"/>
  <c r="AP116" i="18" s="1"/>
  <c r="AQ117" i="18"/>
  <c r="AP117" i="18" s="1"/>
  <c r="AQ119" i="18"/>
  <c r="AP119" i="18" s="1"/>
  <c r="AQ120" i="18"/>
  <c r="AP120" i="18" s="1"/>
  <c r="AQ121" i="18"/>
  <c r="AP121" i="18" s="1"/>
  <c r="AQ122" i="18"/>
  <c r="AP122" i="18" s="1"/>
  <c r="AQ123" i="18"/>
  <c r="AP123" i="18" s="1"/>
  <c r="AQ124" i="18"/>
  <c r="AP124" i="18" s="1"/>
  <c r="AQ125" i="18"/>
  <c r="AP125" i="18" s="1"/>
  <c r="AQ127" i="18"/>
  <c r="AP127" i="18" s="1"/>
  <c r="AQ128" i="18"/>
  <c r="AP128" i="18" s="1"/>
  <c r="AQ129" i="18"/>
  <c r="AP129" i="18" s="1"/>
  <c r="AQ130" i="18"/>
  <c r="AP130" i="18" s="1"/>
  <c r="AQ131" i="18"/>
  <c r="AP131" i="18" s="1"/>
  <c r="AQ132" i="18"/>
  <c r="AP132" i="18" s="1"/>
  <c r="AQ133" i="18"/>
  <c r="AP133" i="18" s="1"/>
  <c r="AQ134" i="18"/>
  <c r="AP134" i="18" s="1"/>
  <c r="AQ136" i="18"/>
  <c r="AP136" i="18" s="1"/>
  <c r="AQ137" i="18"/>
  <c r="AP137" i="18" s="1"/>
  <c r="AQ138" i="18"/>
  <c r="AP138" i="18" s="1"/>
  <c r="AQ139" i="18"/>
  <c r="AP139" i="18" s="1"/>
  <c r="AQ140" i="18"/>
  <c r="AP140" i="18" s="1"/>
  <c r="AQ141" i="18"/>
  <c r="AP141" i="18" s="1"/>
  <c r="AQ142" i="18"/>
  <c r="AP142" i="18" s="1"/>
  <c r="AQ143" i="18"/>
  <c r="AP143" i="18" s="1"/>
  <c r="AQ144" i="18"/>
  <c r="AP144" i="18" s="1"/>
  <c r="AQ145" i="18"/>
  <c r="AP145" i="18" s="1"/>
  <c r="AQ146" i="18"/>
  <c r="AP146" i="18" s="1"/>
  <c r="AQ147" i="18"/>
  <c r="AP147" i="18" s="1"/>
  <c r="AQ148" i="18"/>
  <c r="AP148" i="18" s="1"/>
  <c r="AQ150" i="18"/>
  <c r="AP150" i="18" s="1"/>
  <c r="AQ151" i="18"/>
  <c r="AP151" i="18" s="1"/>
  <c r="AQ152" i="18"/>
  <c r="AP152" i="18" s="1"/>
  <c r="AQ153" i="18"/>
  <c r="AP153" i="18" s="1"/>
  <c r="AQ154" i="18"/>
  <c r="AP154" i="18" s="1"/>
  <c r="AQ155" i="18"/>
  <c r="AP155" i="18" s="1"/>
  <c r="AQ157" i="18"/>
  <c r="AP157" i="18" s="1"/>
  <c r="AQ158" i="18"/>
  <c r="AP158" i="18" s="1"/>
  <c r="AQ159" i="18"/>
  <c r="AP159" i="18" s="1"/>
  <c r="AQ160" i="18"/>
  <c r="AP160" i="18" s="1"/>
  <c r="AQ161" i="18"/>
  <c r="AP161" i="18" s="1"/>
  <c r="AQ163" i="18"/>
  <c r="AP163" i="18" s="1"/>
  <c r="AQ165" i="18"/>
  <c r="AP165" i="18" s="1"/>
  <c r="AQ166" i="18"/>
  <c r="AP166" i="18" s="1"/>
  <c r="AQ167" i="18"/>
  <c r="AP167" i="18" s="1"/>
  <c r="AQ168" i="18"/>
  <c r="AP168" i="18" s="1"/>
  <c r="AQ169" i="18"/>
  <c r="AP169" i="18" s="1"/>
  <c r="AQ170" i="18"/>
  <c r="AP170" i="18" s="1"/>
  <c r="AQ171" i="18"/>
  <c r="AP171" i="18" s="1"/>
  <c r="AQ172" i="18"/>
  <c r="AP172" i="18" s="1"/>
  <c r="AQ173" i="18"/>
  <c r="AP173" i="18" s="1"/>
  <c r="AQ174" i="18"/>
  <c r="AP174" i="18" s="1"/>
  <c r="AQ176" i="18"/>
  <c r="AP176" i="18" s="1"/>
  <c r="AQ177" i="18"/>
  <c r="AP177" i="18" s="1"/>
  <c r="AQ178" i="18"/>
  <c r="AP178" i="18" s="1"/>
  <c r="AQ179" i="18"/>
  <c r="AP179" i="18" s="1"/>
  <c r="AQ180" i="18"/>
  <c r="AP180" i="18" s="1"/>
  <c r="AQ181" i="18"/>
  <c r="AP181" i="18" s="1"/>
  <c r="AQ183" i="18"/>
  <c r="AP183" i="18" s="1"/>
  <c r="BC109" i="18"/>
  <c r="BB109" i="18" s="1"/>
  <c r="BC110" i="18"/>
  <c r="BB110" i="18" s="1"/>
  <c r="BC111" i="18"/>
  <c r="BB111" i="18" s="1"/>
  <c r="BC115" i="18"/>
  <c r="BB115" i="18" s="1"/>
  <c r="BC116" i="18"/>
  <c r="BB116" i="18" s="1"/>
  <c r="BC117" i="18"/>
  <c r="BB117" i="18" s="1"/>
  <c r="BC119" i="18"/>
  <c r="BB119" i="18" s="1"/>
  <c r="BC120" i="18"/>
  <c r="BB120" i="18" s="1"/>
  <c r="BC121" i="18"/>
  <c r="BB121" i="18" s="1"/>
  <c r="BC122" i="18"/>
  <c r="BB122" i="18" s="1"/>
  <c r="BC123" i="18"/>
  <c r="BB123" i="18" s="1"/>
  <c r="BC124" i="18"/>
  <c r="BB124" i="18" s="1"/>
  <c r="BC125" i="18"/>
  <c r="BB125" i="18" s="1"/>
  <c r="BC127" i="18"/>
  <c r="BB127" i="18" s="1"/>
  <c r="BC128" i="18"/>
  <c r="BB128" i="18" s="1"/>
  <c r="BC129" i="18"/>
  <c r="BB129" i="18" s="1"/>
  <c r="BC130" i="18"/>
  <c r="BB130" i="18" s="1"/>
  <c r="BC131" i="18"/>
  <c r="BB131" i="18" s="1"/>
  <c r="BC132" i="18"/>
  <c r="BB132" i="18" s="1"/>
  <c r="BC133" i="18"/>
  <c r="BB133" i="18" s="1"/>
  <c r="BC134" i="18"/>
  <c r="BB134" i="18" s="1"/>
  <c r="BC136" i="18"/>
  <c r="BB136" i="18" s="1"/>
  <c r="BC137" i="18"/>
  <c r="BB137" i="18" s="1"/>
  <c r="BC138" i="18"/>
  <c r="BB138" i="18" s="1"/>
  <c r="BC139" i="18"/>
  <c r="BB139" i="18" s="1"/>
  <c r="BC140" i="18"/>
  <c r="BB140" i="18" s="1"/>
  <c r="BC141" i="18"/>
  <c r="BB141" i="18" s="1"/>
  <c r="BC142" i="18"/>
  <c r="BB142" i="18" s="1"/>
  <c r="BC143" i="18"/>
  <c r="BB143" i="18" s="1"/>
  <c r="BC144" i="18"/>
  <c r="BB144" i="18" s="1"/>
  <c r="BC145" i="18"/>
  <c r="BB145" i="18" s="1"/>
  <c r="BC146" i="18"/>
  <c r="BB146" i="18" s="1"/>
  <c r="BC147" i="18"/>
  <c r="BB147" i="18" s="1"/>
  <c r="BC148" i="18"/>
  <c r="BB148" i="18" s="1"/>
  <c r="BC150" i="18"/>
  <c r="BB150" i="18" s="1"/>
  <c r="BC151" i="18"/>
  <c r="BB151" i="18" s="1"/>
  <c r="BC152" i="18"/>
  <c r="BB152" i="18" s="1"/>
  <c r="BC153" i="18"/>
  <c r="BB153" i="18" s="1"/>
  <c r="BC154" i="18"/>
  <c r="BB154" i="18" s="1"/>
  <c r="BC155" i="18"/>
  <c r="BB155" i="18" s="1"/>
  <c r="BC157" i="18"/>
  <c r="BB157" i="18" s="1"/>
  <c r="BC158" i="18"/>
  <c r="BB158" i="18" s="1"/>
  <c r="BC159" i="18"/>
  <c r="BB159" i="18" s="1"/>
  <c r="BC160" i="18"/>
  <c r="BB160" i="18" s="1"/>
  <c r="BC161" i="18"/>
  <c r="BB161" i="18" s="1"/>
  <c r="BC163" i="18"/>
  <c r="BB163" i="18" s="1"/>
  <c r="BC165" i="18"/>
  <c r="BB165" i="18" s="1"/>
  <c r="BC166" i="18"/>
  <c r="BB166" i="18" s="1"/>
  <c r="BC167" i="18"/>
  <c r="BB167" i="18" s="1"/>
  <c r="BC168" i="18"/>
  <c r="BB168" i="18" s="1"/>
  <c r="BC169" i="18"/>
  <c r="BB169" i="18" s="1"/>
  <c r="BC170" i="18"/>
  <c r="BB170" i="18" s="1"/>
  <c r="BC171" i="18"/>
  <c r="BB171" i="18" s="1"/>
  <c r="BC174" i="18"/>
  <c r="BB174" i="18" s="1"/>
  <c r="BC176" i="18"/>
  <c r="BB176" i="18" s="1"/>
  <c r="BC177" i="18"/>
  <c r="BB177" i="18" s="1"/>
  <c r="BC178" i="18"/>
  <c r="BB178" i="18" s="1"/>
  <c r="BC179" i="18"/>
  <c r="BB179" i="18" s="1"/>
  <c r="BC180" i="18"/>
  <c r="BB180" i="18" s="1"/>
  <c r="BC181" i="18"/>
  <c r="BB181" i="18" s="1"/>
  <c r="BC183" i="18"/>
  <c r="BB183" i="18" s="1"/>
  <c r="AF182" i="18"/>
  <c r="AR182" i="18"/>
  <c r="BD182" i="18"/>
  <c r="BP182" i="18"/>
  <c r="AH182" i="18"/>
  <c r="AT182" i="18"/>
  <c r="BF182" i="18"/>
  <c r="BR182" i="18"/>
  <c r="AI182" i="18"/>
  <c r="AU182" i="18"/>
  <c r="BG182" i="18"/>
  <c r="BS182" i="18"/>
  <c r="AJ182" i="18"/>
  <c r="AV182" i="18"/>
  <c r="BH182" i="18"/>
  <c r="BT182" i="18"/>
  <c r="AK182" i="18"/>
  <c r="AW182" i="18"/>
  <c r="BI182" i="18"/>
  <c r="BU182" i="18"/>
  <c r="AL182" i="18"/>
  <c r="AX182" i="18"/>
  <c r="BJ182" i="18"/>
  <c r="BV182" i="18"/>
  <c r="AM182" i="18"/>
  <c r="AY182" i="18"/>
  <c r="BK182" i="18"/>
  <c r="BW182" i="18"/>
  <c r="AN182" i="18"/>
  <c r="AZ182" i="18"/>
  <c r="BL182" i="18"/>
  <c r="BX182" i="18"/>
  <c r="AF175" i="18"/>
  <c r="AR175" i="18"/>
  <c r="BD175" i="18"/>
  <c r="BP175" i="18"/>
  <c r="AH175" i="18"/>
  <c r="AT175" i="18"/>
  <c r="BF175" i="18"/>
  <c r="BR175" i="18"/>
  <c r="AI175" i="18"/>
  <c r="AU175" i="18"/>
  <c r="BG175" i="18"/>
  <c r="BS175" i="18"/>
  <c r="AJ175" i="18"/>
  <c r="AV175" i="18"/>
  <c r="BH175" i="18"/>
  <c r="BT175" i="18"/>
  <c r="AK175" i="18"/>
  <c r="AW175" i="18"/>
  <c r="BI175" i="18"/>
  <c r="BU175" i="18"/>
  <c r="AL175" i="18"/>
  <c r="AX175" i="18"/>
  <c r="BJ175" i="18"/>
  <c r="BV175" i="18"/>
  <c r="AM175" i="18"/>
  <c r="AY175" i="18"/>
  <c r="BK175" i="18"/>
  <c r="BW175" i="18"/>
  <c r="AN175" i="18"/>
  <c r="AZ175" i="18"/>
  <c r="BL175" i="18"/>
  <c r="BX175" i="18"/>
  <c r="AF164" i="18"/>
  <c r="AR164" i="18"/>
  <c r="BD164" i="18"/>
  <c r="BP164" i="18"/>
  <c r="AH164" i="18"/>
  <c r="AT164" i="18"/>
  <c r="BF164" i="18"/>
  <c r="BR164" i="18"/>
  <c r="AI164" i="18"/>
  <c r="AU164" i="18"/>
  <c r="BG164" i="18"/>
  <c r="BS164" i="18"/>
  <c r="AJ164" i="18"/>
  <c r="AV164" i="18"/>
  <c r="BH164" i="18"/>
  <c r="BT164" i="18"/>
  <c r="AK164" i="18"/>
  <c r="AW164" i="18"/>
  <c r="BI164" i="18"/>
  <c r="BU164" i="18"/>
  <c r="AL164" i="18"/>
  <c r="AX164" i="18"/>
  <c r="BJ164" i="18"/>
  <c r="BV164" i="18"/>
  <c r="BN164" i="18" s="1"/>
  <c r="AM164" i="18"/>
  <c r="AY164" i="18"/>
  <c r="BK164" i="18"/>
  <c r="BW164" i="18"/>
  <c r="AN164" i="18"/>
  <c r="AZ164" i="18"/>
  <c r="BL164" i="18"/>
  <c r="BX164" i="18"/>
  <c r="AF156" i="18"/>
  <c r="AR156" i="18"/>
  <c r="BD156" i="18"/>
  <c r="BP156" i="18"/>
  <c r="AH156" i="18"/>
  <c r="AT156" i="18"/>
  <c r="BF156" i="18"/>
  <c r="BR156" i="18"/>
  <c r="AI156" i="18"/>
  <c r="AU156" i="18"/>
  <c r="BG156" i="18"/>
  <c r="BS156" i="18"/>
  <c r="AJ156" i="18"/>
  <c r="AV156" i="18"/>
  <c r="BH156" i="18"/>
  <c r="BT156" i="18"/>
  <c r="AK156" i="18"/>
  <c r="AW156" i="18"/>
  <c r="BI156" i="18"/>
  <c r="BU156" i="18"/>
  <c r="AL156" i="18"/>
  <c r="AX156" i="18"/>
  <c r="BJ156" i="18"/>
  <c r="BV156" i="18"/>
  <c r="AM156" i="18"/>
  <c r="AY156" i="18"/>
  <c r="BK156" i="18"/>
  <c r="BW156" i="18"/>
  <c r="AN156" i="18"/>
  <c r="AZ156" i="18"/>
  <c r="BL156" i="18"/>
  <c r="BX156" i="18"/>
  <c r="AF149" i="18"/>
  <c r="AR149" i="18"/>
  <c r="BD149" i="18"/>
  <c r="BP149" i="18"/>
  <c r="AH149" i="18"/>
  <c r="AT149" i="18"/>
  <c r="BF149" i="18"/>
  <c r="BR149" i="18"/>
  <c r="AI149" i="18"/>
  <c r="AU149" i="18"/>
  <c r="BG149" i="18"/>
  <c r="BS149" i="18"/>
  <c r="AJ149" i="18"/>
  <c r="AV149" i="18"/>
  <c r="BH149" i="18"/>
  <c r="BT149" i="18"/>
  <c r="AK149" i="18"/>
  <c r="AW149" i="18"/>
  <c r="BI149" i="18"/>
  <c r="BU149" i="18"/>
  <c r="AL149" i="18"/>
  <c r="AX149" i="18"/>
  <c r="BJ149" i="18"/>
  <c r="BV149" i="18"/>
  <c r="AM149" i="18"/>
  <c r="AY149" i="18"/>
  <c r="BK149" i="18"/>
  <c r="BW149" i="18"/>
  <c r="AN149" i="18"/>
  <c r="AZ149" i="18"/>
  <c r="BL149" i="18"/>
  <c r="BX149" i="18"/>
  <c r="AR135" i="18"/>
  <c r="BD135" i="18"/>
  <c r="BP135" i="18"/>
  <c r="AT135" i="18"/>
  <c r="BF135" i="18"/>
  <c r="BR135" i="18"/>
  <c r="AU135" i="18"/>
  <c r="BG135" i="18"/>
  <c r="BS135" i="18"/>
  <c r="AV135" i="18"/>
  <c r="BH135" i="18"/>
  <c r="BT135" i="18"/>
  <c r="AW135" i="18"/>
  <c r="BI135" i="18"/>
  <c r="BU135" i="18"/>
  <c r="AX135" i="18"/>
  <c r="BJ135" i="18"/>
  <c r="BV135" i="18"/>
  <c r="AY135" i="18"/>
  <c r="BK135" i="18"/>
  <c r="BW135" i="18"/>
  <c r="AZ135" i="18"/>
  <c r="BL135" i="18"/>
  <c r="BX135" i="18"/>
  <c r="AF126" i="18"/>
  <c r="AR126" i="18"/>
  <c r="BD126" i="18"/>
  <c r="BP126" i="18"/>
  <c r="AH126" i="18"/>
  <c r="AT126" i="18"/>
  <c r="BF126" i="18"/>
  <c r="BR126" i="18"/>
  <c r="AI126" i="18"/>
  <c r="AU126" i="18"/>
  <c r="BG126" i="18"/>
  <c r="BS126" i="18"/>
  <c r="AJ126" i="18"/>
  <c r="AV126" i="18"/>
  <c r="BH126" i="18"/>
  <c r="BT126" i="18"/>
  <c r="AK126" i="18"/>
  <c r="AW126" i="18"/>
  <c r="BI126" i="18"/>
  <c r="BU126" i="18"/>
  <c r="AL126" i="18"/>
  <c r="AX126" i="18"/>
  <c r="BJ126" i="18"/>
  <c r="BV126" i="18"/>
  <c r="AM126" i="18"/>
  <c r="AY126" i="18"/>
  <c r="BK126" i="18"/>
  <c r="BW126" i="18"/>
  <c r="AN126" i="18"/>
  <c r="AZ126" i="18"/>
  <c r="BL126" i="18"/>
  <c r="BX126" i="18"/>
  <c r="AF118" i="18"/>
  <c r="AR118" i="18"/>
  <c r="BD118" i="18"/>
  <c r="BP118" i="18"/>
  <c r="AH118" i="18"/>
  <c r="AT118" i="18"/>
  <c r="BF118" i="18"/>
  <c r="BR118" i="18"/>
  <c r="AI118" i="18"/>
  <c r="AU118" i="18"/>
  <c r="BG118" i="18"/>
  <c r="BS118" i="18"/>
  <c r="AJ118" i="18"/>
  <c r="AV118" i="18"/>
  <c r="BH118" i="18"/>
  <c r="BT118" i="18"/>
  <c r="AK118" i="18"/>
  <c r="AW118" i="18"/>
  <c r="BI118" i="18"/>
  <c r="BU118" i="18"/>
  <c r="AL118" i="18"/>
  <c r="AX118" i="18"/>
  <c r="BJ118" i="18"/>
  <c r="BV118" i="18"/>
  <c r="AM118" i="18"/>
  <c r="AY118" i="18"/>
  <c r="BK118" i="18"/>
  <c r="BW118" i="18"/>
  <c r="AN118" i="18"/>
  <c r="AZ118" i="18"/>
  <c r="BL118" i="18"/>
  <c r="BX118" i="18"/>
  <c r="AF108" i="18"/>
  <c r="AR108" i="18"/>
  <c r="BD108" i="18"/>
  <c r="BP108" i="18"/>
  <c r="AH108" i="18"/>
  <c r="AT108" i="18"/>
  <c r="BF108" i="18"/>
  <c r="BR108" i="18"/>
  <c r="AI108" i="18"/>
  <c r="AU108" i="18"/>
  <c r="BG108" i="18"/>
  <c r="BS108" i="18"/>
  <c r="AJ108" i="18"/>
  <c r="AV108" i="18"/>
  <c r="BH108" i="18"/>
  <c r="BT108" i="18"/>
  <c r="AK108" i="18"/>
  <c r="AW108" i="18"/>
  <c r="BI108" i="18"/>
  <c r="BU108" i="18"/>
  <c r="AL108" i="18"/>
  <c r="AX108" i="18"/>
  <c r="BJ108" i="18"/>
  <c r="BV108" i="18"/>
  <c r="AM108" i="18"/>
  <c r="AY108" i="18"/>
  <c r="BK108" i="18"/>
  <c r="BW108" i="18"/>
  <c r="AN108" i="18"/>
  <c r="AZ108" i="18"/>
  <c r="BL108" i="18"/>
  <c r="BX108" i="18"/>
  <c r="J106" i="18"/>
  <c r="K106" i="18"/>
  <c r="L106" i="18"/>
  <c r="M106" i="18"/>
  <c r="N106" i="18"/>
  <c r="O106" i="18"/>
  <c r="P106" i="18"/>
  <c r="K105" i="18"/>
  <c r="L105" i="18"/>
  <c r="M105" i="18"/>
  <c r="N105" i="18"/>
  <c r="O105" i="18"/>
  <c r="P105" i="18"/>
  <c r="H102" i="18"/>
  <c r="H101" i="18" s="1"/>
  <c r="G101" i="18" s="1"/>
  <c r="F93" i="18"/>
  <c r="E93" i="18" s="1"/>
  <c r="D93" i="18" s="1"/>
  <c r="I85" i="18"/>
  <c r="J85" i="18"/>
  <c r="K85" i="18"/>
  <c r="O85" i="18"/>
  <c r="P85" i="18"/>
  <c r="H78" i="18"/>
  <c r="I78" i="18"/>
  <c r="J78" i="18"/>
  <c r="K78" i="18"/>
  <c r="L78" i="18"/>
  <c r="M78" i="18"/>
  <c r="N78" i="18"/>
  <c r="O78" i="18"/>
  <c r="P78" i="18"/>
  <c r="H79" i="18"/>
  <c r="I79" i="18"/>
  <c r="J79" i="18"/>
  <c r="K79" i="18"/>
  <c r="L79" i="18"/>
  <c r="M79" i="18"/>
  <c r="N79" i="18"/>
  <c r="O79" i="18"/>
  <c r="P79" i="18"/>
  <c r="H80" i="18"/>
  <c r="I80" i="18"/>
  <c r="J80" i="18"/>
  <c r="K80" i="18"/>
  <c r="L80" i="18"/>
  <c r="M80" i="18"/>
  <c r="N80" i="18"/>
  <c r="O80" i="18"/>
  <c r="P80" i="18"/>
  <c r="H77" i="18"/>
  <c r="I77" i="18"/>
  <c r="J77" i="18"/>
  <c r="K77" i="18"/>
  <c r="L77" i="18"/>
  <c r="M77" i="18"/>
  <c r="N77" i="18"/>
  <c r="O77" i="18"/>
  <c r="P77" i="18"/>
  <c r="H81" i="18"/>
  <c r="I81" i="18"/>
  <c r="J81" i="18"/>
  <c r="K81" i="18"/>
  <c r="L81" i="18"/>
  <c r="M81" i="18"/>
  <c r="N81" i="18"/>
  <c r="O81" i="18"/>
  <c r="P81" i="18"/>
  <c r="H82" i="18"/>
  <c r="I82" i="18"/>
  <c r="J82" i="18"/>
  <c r="K82" i="18"/>
  <c r="L82" i="18"/>
  <c r="M82" i="18"/>
  <c r="N82" i="18"/>
  <c r="O82" i="18"/>
  <c r="P82" i="18"/>
  <c r="Q85" i="18"/>
  <c r="S78" i="18"/>
  <c r="R78" i="18" s="1"/>
  <c r="T77" i="17" s="1"/>
  <c r="AE78" i="18"/>
  <c r="AD78" i="18" s="1"/>
  <c r="AG77" i="17" s="1"/>
  <c r="AQ78" i="18"/>
  <c r="AP78" i="18" s="1"/>
  <c r="AT77" i="17" s="1"/>
  <c r="BC78" i="18"/>
  <c r="BO78" i="18"/>
  <c r="S79" i="18"/>
  <c r="R79" i="18" s="1"/>
  <c r="T78" i="17" s="1"/>
  <c r="AE79" i="18"/>
  <c r="AD79" i="18" s="1"/>
  <c r="AG78" i="17" s="1"/>
  <c r="AQ79" i="18"/>
  <c r="AP79" i="18" s="1"/>
  <c r="AT78" i="17" s="1"/>
  <c r="BC79" i="18"/>
  <c r="BB79" i="18" s="1"/>
  <c r="BG78" i="17" s="1"/>
  <c r="BO79" i="18"/>
  <c r="BN79" i="18" s="1"/>
  <c r="BT78" i="17" s="1"/>
  <c r="S80" i="18"/>
  <c r="R80" i="18" s="1"/>
  <c r="T79" i="17" s="1"/>
  <c r="AE80" i="18"/>
  <c r="AD80" i="18" s="1"/>
  <c r="AG79" i="17" s="1"/>
  <c r="AQ80" i="18"/>
  <c r="AP80" i="18" s="1"/>
  <c r="AT79" i="17" s="1"/>
  <c r="BC80" i="18"/>
  <c r="BB80" i="18" s="1"/>
  <c r="BG79" i="17" s="1"/>
  <c r="BO80" i="18"/>
  <c r="BN80" i="18" s="1"/>
  <c r="BT79" i="17" s="1"/>
  <c r="S81" i="18"/>
  <c r="R81" i="18" s="1"/>
  <c r="T80" i="17" s="1"/>
  <c r="AE81" i="18"/>
  <c r="AD81" i="18" s="1"/>
  <c r="AG80" i="17" s="1"/>
  <c r="AQ81" i="18"/>
  <c r="AP81" i="18" s="1"/>
  <c r="AT80" i="17" s="1"/>
  <c r="BC81" i="18"/>
  <c r="BB81" i="18" s="1"/>
  <c r="BG80" i="17" s="1"/>
  <c r="BO81" i="18"/>
  <c r="BN81" i="18" s="1"/>
  <c r="BT80" i="17" s="1"/>
  <c r="S82" i="18"/>
  <c r="R82" i="18" s="1"/>
  <c r="T81" i="17" s="1"/>
  <c r="AE82" i="18"/>
  <c r="AD82" i="18" s="1"/>
  <c r="AG81" i="17" s="1"/>
  <c r="AQ82" i="18"/>
  <c r="AP82" i="18" s="1"/>
  <c r="AT81" i="17" s="1"/>
  <c r="BC82" i="18"/>
  <c r="BB82" i="18" s="1"/>
  <c r="BG81" i="17" s="1"/>
  <c r="BO82" i="18"/>
  <c r="BN82" i="18" s="1"/>
  <c r="BT81" i="17" s="1"/>
  <c r="S77" i="18"/>
  <c r="R77" i="18" s="1"/>
  <c r="T76" i="17" s="1"/>
  <c r="AE77" i="18"/>
  <c r="AD77" i="18" s="1"/>
  <c r="AG76" i="17" s="1"/>
  <c r="AQ77" i="18"/>
  <c r="AP77" i="18" s="1"/>
  <c r="AT76" i="17" s="1"/>
  <c r="BC77" i="18"/>
  <c r="BB77" i="18" s="1"/>
  <c r="BG76" i="17" s="1"/>
  <c r="BO77" i="18"/>
  <c r="S73" i="18"/>
  <c r="R73" i="18" s="1"/>
  <c r="AE73" i="18"/>
  <c r="AD73" i="18" s="1"/>
  <c r="AQ73" i="18"/>
  <c r="AP73" i="18" s="1"/>
  <c r="BC73" i="18"/>
  <c r="BB73" i="18" s="1"/>
  <c r="BO73" i="18"/>
  <c r="BN73" i="18" s="1"/>
  <c r="S74" i="18"/>
  <c r="R74" i="18" s="1"/>
  <c r="AE74" i="18"/>
  <c r="AD74" i="18" s="1"/>
  <c r="AQ74" i="18"/>
  <c r="AP74" i="18" s="1"/>
  <c r="S75" i="18"/>
  <c r="R75" i="18" s="1"/>
  <c r="AE75" i="18"/>
  <c r="AD75" i="18" s="1"/>
  <c r="AQ75" i="18"/>
  <c r="AP75" i="18" s="1"/>
  <c r="S105" i="18"/>
  <c r="R105" i="18" s="1"/>
  <c r="AE105" i="18"/>
  <c r="AD105" i="18" s="1"/>
  <c r="AQ105" i="18"/>
  <c r="BC105" i="18"/>
  <c r="BB105" i="18" s="1"/>
  <c r="S106" i="18"/>
  <c r="R106" i="18" s="1"/>
  <c r="AE106" i="18"/>
  <c r="AD106" i="18" s="1"/>
  <c r="AQ106" i="18"/>
  <c r="AP106" i="18" s="1"/>
  <c r="BC106" i="18"/>
  <c r="BB106" i="18" s="1"/>
  <c r="BN106" i="18"/>
  <c r="H104" i="18"/>
  <c r="I104" i="18"/>
  <c r="V104" i="18"/>
  <c r="AH104" i="18"/>
  <c r="AT104" i="18"/>
  <c r="BF104" i="18"/>
  <c r="BR104" i="18"/>
  <c r="W104" i="18"/>
  <c r="AI104" i="18"/>
  <c r="AU104" i="18"/>
  <c r="BG104" i="18"/>
  <c r="BS104" i="18"/>
  <c r="X104" i="18"/>
  <c r="AJ104" i="18"/>
  <c r="AV104" i="18"/>
  <c r="BH104" i="18"/>
  <c r="BT104" i="18"/>
  <c r="Y104" i="18"/>
  <c r="AK104" i="18"/>
  <c r="AW104" i="18"/>
  <c r="BI104" i="18"/>
  <c r="BU104" i="18"/>
  <c r="Z104" i="18"/>
  <c r="AL104" i="18"/>
  <c r="AX104" i="18"/>
  <c r="BJ104" i="18"/>
  <c r="BV104" i="18"/>
  <c r="AA104" i="18"/>
  <c r="AM104" i="18"/>
  <c r="AY104" i="18"/>
  <c r="BK104" i="18"/>
  <c r="BW104" i="18"/>
  <c r="AB104" i="18"/>
  <c r="AN104" i="18"/>
  <c r="AZ104" i="18"/>
  <c r="BL104" i="18"/>
  <c r="BX104" i="18"/>
  <c r="AC104" i="18"/>
  <c r="AC103" i="18" s="1"/>
  <c r="AO104" i="18"/>
  <c r="AO103" i="18" s="1"/>
  <c r="BA104" i="18"/>
  <c r="BA103" i="18" s="1"/>
  <c r="BM104" i="18"/>
  <c r="BM103" i="18" s="1"/>
  <c r="S102" i="18"/>
  <c r="R102" i="18" s="1"/>
  <c r="T101" i="17" s="1"/>
  <c r="AE102" i="18"/>
  <c r="BC102" i="18"/>
  <c r="BO102" i="18"/>
  <c r="BN102" i="18" s="1"/>
  <c r="T101" i="18"/>
  <c r="U101" i="18"/>
  <c r="V101" i="18"/>
  <c r="W101" i="18"/>
  <c r="X101" i="18"/>
  <c r="Y101" i="18"/>
  <c r="Z101" i="18"/>
  <c r="AA101" i="18"/>
  <c r="AB101" i="18"/>
  <c r="AC101" i="18"/>
  <c r="AF101" i="18"/>
  <c r="AR101" i="18"/>
  <c r="BD101" i="18"/>
  <c r="BP101" i="18"/>
  <c r="AG101" i="18"/>
  <c r="AS101" i="18"/>
  <c r="BE101" i="18"/>
  <c r="BQ101" i="18"/>
  <c r="AH101" i="18"/>
  <c r="AT101" i="18"/>
  <c r="BF101" i="18"/>
  <c r="BR101" i="18"/>
  <c r="AI101" i="18"/>
  <c r="AU101" i="18"/>
  <c r="BG101" i="18"/>
  <c r="BS101" i="18"/>
  <c r="AJ101" i="18"/>
  <c r="AV101" i="18"/>
  <c r="BH101" i="18"/>
  <c r="BT101" i="18"/>
  <c r="AK101" i="18"/>
  <c r="AW101" i="18"/>
  <c r="BI101" i="18"/>
  <c r="BU101" i="18"/>
  <c r="AL101" i="18"/>
  <c r="AX101" i="18"/>
  <c r="BJ101" i="18"/>
  <c r="BV101" i="18"/>
  <c r="AM101" i="18"/>
  <c r="AY101" i="18"/>
  <c r="BK101" i="18"/>
  <c r="BW101" i="18"/>
  <c r="AN101" i="18"/>
  <c r="AZ101" i="18"/>
  <c r="BL101" i="18"/>
  <c r="BX101" i="18"/>
  <c r="AO101" i="18"/>
  <c r="BA101" i="18"/>
  <c r="BM101" i="18"/>
  <c r="BY101" i="18"/>
  <c r="S72" i="18"/>
  <c r="R72" i="18" s="1"/>
  <c r="AE72" i="18"/>
  <c r="AD72" i="18" s="1"/>
  <c r="AQ72" i="18"/>
  <c r="AP72" i="18" s="1"/>
  <c r="BC72" i="18"/>
  <c r="BB72" i="18" s="1"/>
  <c r="BB71" i="18" s="1"/>
  <c r="BO72" i="18"/>
  <c r="BN72" i="18" s="1"/>
  <c r="AF76" i="18"/>
  <c r="AF70" i="18" s="1"/>
  <c r="AG71" i="18"/>
  <c r="AG76" i="18"/>
  <c r="AH71" i="18"/>
  <c r="AH76" i="18"/>
  <c r="AI71" i="18"/>
  <c r="AI76" i="18"/>
  <c r="AJ71" i="18"/>
  <c r="AJ76" i="18"/>
  <c r="AK71" i="18"/>
  <c r="AK76" i="18"/>
  <c r="AL71" i="18"/>
  <c r="AL76" i="18"/>
  <c r="AM71" i="18"/>
  <c r="AM76" i="18"/>
  <c r="AN71" i="18"/>
  <c r="AN76" i="18"/>
  <c r="AO71" i="18"/>
  <c r="AO76" i="18"/>
  <c r="AR76" i="18"/>
  <c r="AR70" i="18" s="1"/>
  <c r="AS76" i="18"/>
  <c r="AS70" i="18" s="1"/>
  <c r="AS84" i="18"/>
  <c r="AS104" i="18"/>
  <c r="AS103" i="18" s="1"/>
  <c r="AS186" i="18"/>
  <c r="AT76" i="18"/>
  <c r="AT70" i="18" s="1"/>
  <c r="AU76" i="18"/>
  <c r="AU70" i="18" s="1"/>
  <c r="AU84" i="18"/>
  <c r="AV76" i="18"/>
  <c r="AV70" i="18" s="1"/>
  <c r="AW76" i="18"/>
  <c r="AW70" i="18" s="1"/>
  <c r="AX76" i="18"/>
  <c r="AX70" i="18" s="1"/>
  <c r="AY76" i="18"/>
  <c r="AY70" i="18" s="1"/>
  <c r="AY84" i="18"/>
  <c r="AY12" i="18"/>
  <c r="AY15" i="18"/>
  <c r="AY24" i="18"/>
  <c r="AY23" i="18" s="1"/>
  <c r="AY31" i="18"/>
  <c r="AY34" i="18"/>
  <c r="AY39" i="18"/>
  <c r="AY45" i="18"/>
  <c r="AY53" i="18"/>
  <c r="AY57" i="18"/>
  <c r="AY60" i="18"/>
  <c r="AY192" i="18"/>
  <c r="AY191" i="18" s="1"/>
  <c r="AZ76" i="18"/>
  <c r="AZ70" i="18" s="1"/>
  <c r="AZ84" i="18"/>
  <c r="BA76" i="18"/>
  <c r="BA70" i="18" s="1"/>
  <c r="BD71" i="18"/>
  <c r="BD76" i="18"/>
  <c r="BE71" i="18"/>
  <c r="BE76" i="18"/>
  <c r="BF71" i="18"/>
  <c r="BF76" i="18"/>
  <c r="BF84" i="18"/>
  <c r="BG71" i="18"/>
  <c r="BG76" i="18"/>
  <c r="BH71" i="18"/>
  <c r="BH76" i="18"/>
  <c r="BI71" i="18"/>
  <c r="BI76" i="18"/>
  <c r="BJ71" i="18"/>
  <c r="BJ76" i="18"/>
  <c r="BJ70" i="18" s="1"/>
  <c r="BK71" i="18"/>
  <c r="BK76" i="18"/>
  <c r="BL71" i="18"/>
  <c r="BL76" i="18"/>
  <c r="BM71" i="18"/>
  <c r="BM76" i="18"/>
  <c r="BP71" i="18"/>
  <c r="BP76" i="18"/>
  <c r="BQ71" i="18"/>
  <c r="BQ76" i="18"/>
  <c r="BR71" i="18"/>
  <c r="BR76" i="18"/>
  <c r="BR84" i="18"/>
  <c r="BS71" i="18"/>
  <c r="BS76" i="18"/>
  <c r="BT71" i="18"/>
  <c r="BT76" i="18"/>
  <c r="BU71" i="18"/>
  <c r="BU76" i="18"/>
  <c r="BV71" i="18"/>
  <c r="BV76" i="18"/>
  <c r="BV84" i="18"/>
  <c r="BW71" i="18"/>
  <c r="BW76" i="18"/>
  <c r="BX71" i="18"/>
  <c r="BX76" i="18"/>
  <c r="BY71" i="18"/>
  <c r="G10" i="15"/>
  <c r="H9" i="15"/>
  <c r="K9" i="15"/>
  <c r="L9" i="15"/>
  <c r="M9" i="15"/>
  <c r="N9" i="15"/>
  <c r="O9" i="15"/>
  <c r="BO196" i="18"/>
  <c r="BN196" i="18" s="1"/>
  <c r="BC196" i="18"/>
  <c r="BB196" i="18" s="1"/>
  <c r="AQ196" i="18"/>
  <c r="AP196" i="18" s="1"/>
  <c r="AE196" i="18"/>
  <c r="AD196" i="18" s="1"/>
  <c r="S196" i="18"/>
  <c r="R196" i="18" s="1"/>
  <c r="P196" i="18"/>
  <c r="O196" i="18"/>
  <c r="N196" i="18"/>
  <c r="M196" i="18"/>
  <c r="L196" i="18"/>
  <c r="K196" i="18"/>
  <c r="J196" i="18"/>
  <c r="I196" i="18"/>
  <c r="H196" i="18"/>
  <c r="BO195" i="18"/>
  <c r="BN195" i="18" s="1"/>
  <c r="BC195" i="18"/>
  <c r="BB195" i="18" s="1"/>
  <c r="AQ195" i="18"/>
  <c r="AP195" i="18" s="1"/>
  <c r="AE195" i="18"/>
  <c r="AD195" i="18" s="1"/>
  <c r="S195" i="18"/>
  <c r="R195" i="18" s="1"/>
  <c r="P195" i="18"/>
  <c r="O195" i="18"/>
  <c r="N195" i="18"/>
  <c r="M195" i="18"/>
  <c r="L195" i="18"/>
  <c r="K195" i="18"/>
  <c r="J195" i="18"/>
  <c r="I195" i="18"/>
  <c r="H195" i="18"/>
  <c r="BO194" i="18"/>
  <c r="BN194" i="18" s="1"/>
  <c r="BC194" i="18"/>
  <c r="BB194" i="18" s="1"/>
  <c r="AQ194" i="18"/>
  <c r="AQ193" i="18"/>
  <c r="AP193" i="18" s="1"/>
  <c r="AE194" i="18"/>
  <c r="AD194" i="18" s="1"/>
  <c r="S194" i="18"/>
  <c r="R194" i="18" s="1"/>
  <c r="P194" i="18"/>
  <c r="O194" i="18"/>
  <c r="N194" i="18"/>
  <c r="M194" i="18"/>
  <c r="L194" i="18"/>
  <c r="K194" i="18"/>
  <c r="J194" i="18"/>
  <c r="I194" i="18"/>
  <c r="H194" i="18"/>
  <c r="G194" i="18" s="1"/>
  <c r="BO193" i="18"/>
  <c r="BC193" i="18"/>
  <c r="AE193" i="18"/>
  <c r="AD193" i="18" s="1"/>
  <c r="AD192" i="18" s="1"/>
  <c r="S193" i="18"/>
  <c r="R193" i="18" s="1"/>
  <c r="P193" i="18"/>
  <c r="O193" i="18"/>
  <c r="N193" i="18"/>
  <c r="M193" i="18"/>
  <c r="L193" i="18"/>
  <c r="K193" i="18"/>
  <c r="J193" i="18"/>
  <c r="I193" i="18"/>
  <c r="H193" i="18"/>
  <c r="BZ192" i="18"/>
  <c r="BY192" i="18"/>
  <c r="BY191" i="18" s="1"/>
  <c r="BX192" i="18"/>
  <c r="BW192" i="18"/>
  <c r="BW191" i="18" s="1"/>
  <c r="BV192" i="18"/>
  <c r="BV191" i="18" s="1"/>
  <c r="BU192" i="18"/>
  <c r="BU191" i="18" s="1"/>
  <c r="Y192" i="18"/>
  <c r="Y191" i="18" s="1"/>
  <c r="AK192" i="18"/>
  <c r="AW192" i="18"/>
  <c r="BI192" i="18"/>
  <c r="BI191" i="18" s="1"/>
  <c r="BT192" i="18"/>
  <c r="BT191" i="18" s="1"/>
  <c r="BS192" i="18"/>
  <c r="BS191" i="18" s="1"/>
  <c r="BR192" i="18"/>
  <c r="BR191" i="18" s="1"/>
  <c r="BQ192" i="18"/>
  <c r="BQ191" i="18" s="1"/>
  <c r="BP192" i="18"/>
  <c r="BP191" i="18" s="1"/>
  <c r="BM192" i="18"/>
  <c r="BM191" i="18" s="1"/>
  <c r="BL192" i="18"/>
  <c r="BL191" i="18" s="1"/>
  <c r="BK192" i="18"/>
  <c r="BK191" i="18" s="1"/>
  <c r="BJ192" i="18"/>
  <c r="BJ191" i="18" s="1"/>
  <c r="BH192" i="18"/>
  <c r="BG192" i="18"/>
  <c r="BG191" i="18" s="1"/>
  <c r="BF192" i="18"/>
  <c r="BF191" i="18" s="1"/>
  <c r="BE192" i="18"/>
  <c r="BE191" i="18" s="1"/>
  <c r="BD192" i="18"/>
  <c r="BD191" i="18" s="1"/>
  <c r="BA192" i="18"/>
  <c r="BA191" i="18" s="1"/>
  <c r="AZ192" i="18"/>
  <c r="AZ191" i="18" s="1"/>
  <c r="AX192" i="18"/>
  <c r="AX191" i="18" s="1"/>
  <c r="AV192" i="18"/>
  <c r="AV191" i="18" s="1"/>
  <c r="AU192" i="18"/>
  <c r="AU191" i="18" s="1"/>
  <c r="AT192" i="18"/>
  <c r="AT191" i="18" s="1"/>
  <c r="AS192" i="18"/>
  <c r="AS191" i="18" s="1"/>
  <c r="AR192" i="18"/>
  <c r="AR191" i="18" s="1"/>
  <c r="AO192" i="18"/>
  <c r="AO191" i="18" s="1"/>
  <c r="AN192" i="18"/>
  <c r="AN191" i="18" s="1"/>
  <c r="AM192" i="18"/>
  <c r="AM191" i="18" s="1"/>
  <c r="AA192" i="18"/>
  <c r="AL192" i="18"/>
  <c r="AL191" i="18" s="1"/>
  <c r="AJ192" i="18"/>
  <c r="AJ191" i="18" s="1"/>
  <c r="AI192" i="18"/>
  <c r="AI191" i="18" s="1"/>
  <c r="W192" i="18"/>
  <c r="W191" i="18" s="1"/>
  <c r="AH192" i="18"/>
  <c r="AH191" i="18" s="1"/>
  <c r="AG192" i="18"/>
  <c r="AG191" i="18" s="1"/>
  <c r="AF192" i="18"/>
  <c r="AF191" i="18" s="1"/>
  <c r="T192" i="18"/>
  <c r="AC192" i="18"/>
  <c r="AC191" i="18" s="1"/>
  <c r="AB192" i="18"/>
  <c r="Z192" i="18"/>
  <c r="Z191" i="18" s="1"/>
  <c r="X192" i="18"/>
  <c r="X191" i="18" s="1"/>
  <c r="V192" i="18"/>
  <c r="U192" i="18"/>
  <c r="U191" i="18" s="1"/>
  <c r="BZ191" i="18"/>
  <c r="BH191" i="18"/>
  <c r="AW191" i="18"/>
  <c r="AB191" i="18"/>
  <c r="BO190" i="18"/>
  <c r="BN190" i="18" s="1"/>
  <c r="BC190" i="18"/>
  <c r="BB190" i="18" s="1"/>
  <c r="AQ190" i="18"/>
  <c r="AP190" i="18" s="1"/>
  <c r="AE190" i="18"/>
  <c r="AD190" i="18" s="1"/>
  <c r="S190" i="18"/>
  <c r="R190" i="18" s="1"/>
  <c r="P190" i="18"/>
  <c r="O190" i="18"/>
  <c r="N190" i="18"/>
  <c r="M190" i="18"/>
  <c r="L190" i="18"/>
  <c r="K190" i="18"/>
  <c r="J190" i="18"/>
  <c r="I190" i="18"/>
  <c r="H190" i="18"/>
  <c r="BO189" i="18"/>
  <c r="BN189" i="18" s="1"/>
  <c r="BC189" i="18"/>
  <c r="BB189" i="18" s="1"/>
  <c r="AQ189" i="18"/>
  <c r="AP189" i="18" s="1"/>
  <c r="AE189" i="18"/>
  <c r="AD189" i="18" s="1"/>
  <c r="S189" i="18"/>
  <c r="R189" i="18" s="1"/>
  <c r="P189" i="18"/>
  <c r="O189" i="18"/>
  <c r="N189" i="18"/>
  <c r="M189" i="18"/>
  <c r="L189" i="18"/>
  <c r="K189" i="18"/>
  <c r="J189" i="18"/>
  <c r="I189" i="18"/>
  <c r="H189" i="18"/>
  <c r="BO188" i="18"/>
  <c r="BN188" i="18" s="1"/>
  <c r="BC188" i="18"/>
  <c r="BB188" i="18" s="1"/>
  <c r="AQ188" i="18"/>
  <c r="AP188" i="18" s="1"/>
  <c r="AE188" i="18"/>
  <c r="AD188" i="18" s="1"/>
  <c r="S188" i="18"/>
  <c r="R188" i="18" s="1"/>
  <c r="P188" i="18"/>
  <c r="O188" i="18"/>
  <c r="N188" i="18"/>
  <c r="M188" i="18"/>
  <c r="L188" i="18"/>
  <c r="K188" i="18"/>
  <c r="J188" i="18"/>
  <c r="I188" i="18"/>
  <c r="H188" i="18"/>
  <c r="BO187" i="18"/>
  <c r="BN187" i="18" s="1"/>
  <c r="BC187" i="18"/>
  <c r="BB187" i="18" s="1"/>
  <c r="AQ187" i="18"/>
  <c r="AP187" i="18" s="1"/>
  <c r="AE187" i="18"/>
  <c r="AD187" i="18" s="1"/>
  <c r="S187" i="18"/>
  <c r="R187" i="18" s="1"/>
  <c r="P187" i="18"/>
  <c r="O187" i="18"/>
  <c r="N187" i="18"/>
  <c r="M187" i="18"/>
  <c r="L187" i="18"/>
  <c r="K187" i="18"/>
  <c r="J187" i="18"/>
  <c r="I187" i="18"/>
  <c r="H187" i="18"/>
  <c r="BQ186" i="18"/>
  <c r="BE186" i="18"/>
  <c r="BE184" i="18" s="1"/>
  <c r="AG186" i="18"/>
  <c r="U186" i="18"/>
  <c r="U184" i="18" s="1"/>
  <c r="P186" i="18"/>
  <c r="O186" i="18"/>
  <c r="N186" i="18"/>
  <c r="M186" i="18"/>
  <c r="L186" i="18"/>
  <c r="K186" i="18"/>
  <c r="J186" i="18"/>
  <c r="H186" i="18"/>
  <c r="BO185" i="18"/>
  <c r="BN185" i="18" s="1"/>
  <c r="BC185" i="18"/>
  <c r="BB185" i="18" s="1"/>
  <c r="AQ185" i="18"/>
  <c r="AE185" i="18"/>
  <c r="AD185" i="18" s="1"/>
  <c r="S185" i="18"/>
  <c r="P185" i="18"/>
  <c r="O185" i="18"/>
  <c r="N185" i="18"/>
  <c r="M185" i="18"/>
  <c r="L185" i="18"/>
  <c r="K185" i="18"/>
  <c r="J185" i="18"/>
  <c r="I185" i="18"/>
  <c r="H185" i="18"/>
  <c r="AQ182" i="18"/>
  <c r="AP182" i="18" s="1"/>
  <c r="S183" i="18"/>
  <c r="R183" i="18" s="1"/>
  <c r="S181" i="18"/>
  <c r="R181" i="18" s="1"/>
  <c r="S180" i="18"/>
  <c r="R180" i="18" s="1"/>
  <c r="S179" i="18"/>
  <c r="R179" i="18" s="1"/>
  <c r="S178" i="18"/>
  <c r="R178" i="18" s="1"/>
  <c r="S177" i="18"/>
  <c r="R177" i="18" s="1"/>
  <c r="S176" i="18"/>
  <c r="R176" i="18" s="1"/>
  <c r="S174" i="18"/>
  <c r="R174" i="18" s="1"/>
  <c r="S172" i="18"/>
  <c r="R172" i="18" s="1"/>
  <c r="S171" i="18"/>
  <c r="R171" i="18" s="1"/>
  <c r="S170" i="18"/>
  <c r="R170" i="18" s="1"/>
  <c r="S169" i="18"/>
  <c r="R169" i="18" s="1"/>
  <c r="S168" i="18"/>
  <c r="R168" i="18" s="1"/>
  <c r="S167" i="18"/>
  <c r="R167" i="18" s="1"/>
  <c r="S166" i="18"/>
  <c r="R166" i="18" s="1"/>
  <c r="S165" i="18"/>
  <c r="R165" i="18" s="1"/>
  <c r="S163" i="18"/>
  <c r="R163" i="18" s="1"/>
  <c r="S162" i="18"/>
  <c r="R162" i="18" s="1"/>
  <c r="S161" i="18"/>
  <c r="R161" i="18" s="1"/>
  <c r="S160" i="18"/>
  <c r="R160" i="18" s="1"/>
  <c r="S159" i="18"/>
  <c r="R159" i="18" s="1"/>
  <c r="S158" i="18"/>
  <c r="R158" i="18" s="1"/>
  <c r="S157" i="18"/>
  <c r="R157" i="18" s="1"/>
  <c r="S155" i="18"/>
  <c r="R155" i="18" s="1"/>
  <c r="S154" i="18"/>
  <c r="R154" i="18" s="1"/>
  <c r="S153" i="18"/>
  <c r="R153" i="18" s="1"/>
  <c r="S152" i="18"/>
  <c r="R152" i="18" s="1"/>
  <c r="S151" i="18"/>
  <c r="R151" i="18" s="1"/>
  <c r="S150" i="18"/>
  <c r="R150" i="18" s="1"/>
  <c r="AE148" i="18"/>
  <c r="AD148" i="18" s="1"/>
  <c r="S148" i="18"/>
  <c r="R148" i="18" s="1"/>
  <c r="AE147" i="18"/>
  <c r="AD147" i="18" s="1"/>
  <c r="S147" i="18"/>
  <c r="R147" i="18" s="1"/>
  <c r="AE146" i="18"/>
  <c r="AD146" i="18" s="1"/>
  <c r="S146" i="18"/>
  <c r="R146" i="18" s="1"/>
  <c r="AE145" i="18"/>
  <c r="AD145" i="18" s="1"/>
  <c r="S145" i="18"/>
  <c r="R145" i="18" s="1"/>
  <c r="AE144" i="18"/>
  <c r="AD144" i="18" s="1"/>
  <c r="S144" i="18"/>
  <c r="R144" i="18" s="1"/>
  <c r="AE143" i="18"/>
  <c r="AD143" i="18" s="1"/>
  <c r="S143" i="18"/>
  <c r="R143" i="18" s="1"/>
  <c r="AE142" i="18"/>
  <c r="AD142" i="18" s="1"/>
  <c r="S142" i="18"/>
  <c r="R142" i="18" s="1"/>
  <c r="AE141" i="18"/>
  <c r="AD141" i="18" s="1"/>
  <c r="S141" i="18"/>
  <c r="R141" i="18" s="1"/>
  <c r="AE140" i="18"/>
  <c r="AD140" i="18" s="1"/>
  <c r="S140" i="18"/>
  <c r="R140" i="18" s="1"/>
  <c r="AE139" i="18"/>
  <c r="AD139" i="18" s="1"/>
  <c r="S139" i="18"/>
  <c r="R139" i="18" s="1"/>
  <c r="AE138" i="18"/>
  <c r="AD138" i="18" s="1"/>
  <c r="S138" i="18"/>
  <c r="R138" i="18" s="1"/>
  <c r="AE137" i="18"/>
  <c r="AD137" i="18" s="1"/>
  <c r="S137" i="18"/>
  <c r="R137" i="18" s="1"/>
  <c r="AE136" i="18"/>
  <c r="AD136" i="18" s="1"/>
  <c r="S136" i="18"/>
  <c r="R136" i="18" s="1"/>
  <c r="S134" i="18"/>
  <c r="R134" i="18" s="1"/>
  <c r="S133" i="18"/>
  <c r="R133" i="18" s="1"/>
  <c r="S132" i="18"/>
  <c r="R132" i="18" s="1"/>
  <c r="S131" i="18"/>
  <c r="R131" i="18" s="1"/>
  <c r="S130" i="18"/>
  <c r="R130" i="18" s="1"/>
  <c r="S129" i="18"/>
  <c r="R129" i="18" s="1"/>
  <c r="S128" i="18"/>
  <c r="R128" i="18" s="1"/>
  <c r="S127" i="18"/>
  <c r="R127" i="18" s="1"/>
  <c r="S125" i="18"/>
  <c r="R125" i="18" s="1"/>
  <c r="S124" i="18"/>
  <c r="R124" i="18" s="1"/>
  <c r="S123" i="18"/>
  <c r="R123" i="18" s="1"/>
  <c r="S122" i="18"/>
  <c r="R122" i="18" s="1"/>
  <c r="S121" i="18"/>
  <c r="R121" i="18" s="1"/>
  <c r="S120" i="18"/>
  <c r="R120" i="18" s="1"/>
  <c r="S119" i="18"/>
  <c r="R119" i="18" s="1"/>
  <c r="BQ104" i="18"/>
  <c r="BQ103" i="18" s="1"/>
  <c r="AF104" i="18"/>
  <c r="S117" i="18"/>
  <c r="R117" i="18" s="1"/>
  <c r="S116" i="18"/>
  <c r="R116" i="18" s="1"/>
  <c r="S115" i="18"/>
  <c r="R115" i="18" s="1"/>
  <c r="S114" i="18"/>
  <c r="R114" i="18" s="1"/>
  <c r="S113" i="18"/>
  <c r="R113" i="18" s="1"/>
  <c r="S112" i="18"/>
  <c r="R112" i="18" s="1"/>
  <c r="S111" i="18"/>
  <c r="R111" i="18" s="1"/>
  <c r="S110" i="18"/>
  <c r="R110" i="18" s="1"/>
  <c r="S109" i="18"/>
  <c r="R109" i="18" s="1"/>
  <c r="AR104" i="18"/>
  <c r="Q106" i="18"/>
  <c r="Q105" i="18"/>
  <c r="BZ104" i="18"/>
  <c r="BP104" i="18"/>
  <c r="BE104" i="18"/>
  <c r="BE103" i="18" s="1"/>
  <c r="BD104" i="18"/>
  <c r="AG104" i="18"/>
  <c r="AG103" i="18" s="1"/>
  <c r="U104" i="18"/>
  <c r="U103" i="18" s="1"/>
  <c r="T104" i="18"/>
  <c r="BI84" i="18"/>
  <c r="BY84" i="18"/>
  <c r="BG84" i="18"/>
  <c r="AJ84" i="18"/>
  <c r="BO100" i="18"/>
  <c r="BN100" i="18" s="1"/>
  <c r="BC100" i="18"/>
  <c r="BB100" i="18" s="1"/>
  <c r="AQ100" i="18"/>
  <c r="AP100" i="18" s="1"/>
  <c r="AE100" i="18"/>
  <c r="AD100" i="18" s="1"/>
  <c r="S100" i="18"/>
  <c r="R100" i="18" s="1"/>
  <c r="BO99" i="18"/>
  <c r="BN99" i="18" s="1"/>
  <c r="BC99" i="18"/>
  <c r="BB99" i="18" s="1"/>
  <c r="AQ99" i="18"/>
  <c r="AP99" i="18" s="1"/>
  <c r="AE99" i="18"/>
  <c r="AD99" i="18" s="1"/>
  <c r="S99" i="18"/>
  <c r="R99" i="18" s="1"/>
  <c r="BO98" i="18"/>
  <c r="BN98" i="18" s="1"/>
  <c r="BC98" i="18"/>
  <c r="BB98" i="18" s="1"/>
  <c r="AQ98" i="18"/>
  <c r="AP98" i="18" s="1"/>
  <c r="AE98" i="18"/>
  <c r="AD98" i="18" s="1"/>
  <c r="S98" i="18"/>
  <c r="R98" i="18" s="1"/>
  <c r="BO97" i="18"/>
  <c r="BN97" i="18" s="1"/>
  <c r="BC97" i="18"/>
  <c r="BB97" i="18" s="1"/>
  <c r="AQ97" i="18"/>
  <c r="AP97" i="18" s="1"/>
  <c r="AE97" i="18"/>
  <c r="AD97" i="18" s="1"/>
  <c r="S97" i="18"/>
  <c r="R97" i="18" s="1"/>
  <c r="BO96" i="18"/>
  <c r="BN96" i="18" s="1"/>
  <c r="BC96" i="18"/>
  <c r="BB96" i="18" s="1"/>
  <c r="AQ96" i="18"/>
  <c r="AP96" i="18" s="1"/>
  <c r="AE96" i="18"/>
  <c r="AD96" i="18" s="1"/>
  <c r="S96" i="18"/>
  <c r="R96" i="18" s="1"/>
  <c r="BO95" i="18"/>
  <c r="BN95" i="18" s="1"/>
  <c r="BC95" i="18"/>
  <c r="BB95" i="18" s="1"/>
  <c r="AQ95" i="18"/>
  <c r="AP95" i="18" s="1"/>
  <c r="AE95" i="18"/>
  <c r="AD95" i="18" s="1"/>
  <c r="S95" i="18"/>
  <c r="R95" i="18" s="1"/>
  <c r="BO94" i="18"/>
  <c r="BN94" i="18" s="1"/>
  <c r="BC94" i="18"/>
  <c r="BB94" i="18" s="1"/>
  <c r="AQ94" i="18"/>
  <c r="AP94" i="18" s="1"/>
  <c r="AE94" i="18"/>
  <c r="AD94" i="18" s="1"/>
  <c r="BO92" i="18"/>
  <c r="BN92" i="18" s="1"/>
  <c r="BC92" i="18"/>
  <c r="BB92" i="18" s="1"/>
  <c r="AQ92" i="18"/>
  <c r="AP92" i="18" s="1"/>
  <c r="AE92" i="18"/>
  <c r="AD92" i="18" s="1"/>
  <c r="S92" i="18"/>
  <c r="R92" i="18" s="1"/>
  <c r="BO91" i="18"/>
  <c r="BN91" i="18" s="1"/>
  <c r="BC91" i="18"/>
  <c r="BB91" i="18" s="1"/>
  <c r="AQ91" i="18"/>
  <c r="AP91" i="18" s="1"/>
  <c r="AE91" i="18"/>
  <c r="AD91" i="18" s="1"/>
  <c r="S91" i="18"/>
  <c r="R91" i="18" s="1"/>
  <c r="BO90" i="18"/>
  <c r="BN90" i="18" s="1"/>
  <c r="BC90" i="18"/>
  <c r="BB90" i="18" s="1"/>
  <c r="BG89" i="17" s="1"/>
  <c r="S89" i="17" s="1"/>
  <c r="AQ90" i="18"/>
  <c r="AP90" i="18" s="1"/>
  <c r="AT89" i="17" s="1"/>
  <c r="AE90" i="18"/>
  <c r="AD90" i="18" s="1"/>
  <c r="AG89" i="17" s="1"/>
  <c r="S90" i="18"/>
  <c r="R90" i="18" s="1"/>
  <c r="T89" i="17" s="1"/>
  <c r="BO89" i="18"/>
  <c r="BN89" i="18" s="1"/>
  <c r="BC89" i="18"/>
  <c r="BB89" i="18" s="1"/>
  <c r="AQ89" i="18"/>
  <c r="AP89" i="18" s="1"/>
  <c r="AE89" i="18"/>
  <c r="AD89" i="18" s="1"/>
  <c r="S89" i="18"/>
  <c r="R89" i="18" s="1"/>
  <c r="BO88" i="18"/>
  <c r="BN88" i="18" s="1"/>
  <c r="BC88" i="18"/>
  <c r="AQ88" i="18"/>
  <c r="AP88" i="18" s="1"/>
  <c r="AE88" i="18"/>
  <c r="AD88" i="18" s="1"/>
  <c r="S88" i="18"/>
  <c r="BO87" i="18"/>
  <c r="BN87" i="18" s="1"/>
  <c r="BC87" i="18"/>
  <c r="BB87" i="18" s="1"/>
  <c r="AQ87" i="18"/>
  <c r="AE87" i="18"/>
  <c r="AD87" i="18" s="1"/>
  <c r="S87" i="18"/>
  <c r="BO86" i="18"/>
  <c r="BN86" i="18" s="1"/>
  <c r="BT85" i="17" s="1"/>
  <c r="BC86" i="18"/>
  <c r="BB86" i="18" s="1"/>
  <c r="BG85" i="17" s="1"/>
  <c r="AQ86" i="18"/>
  <c r="AP86" i="18" s="1"/>
  <c r="AT85" i="17" s="1"/>
  <c r="AE86" i="18"/>
  <c r="S86" i="18"/>
  <c r="R86" i="18" s="1"/>
  <c r="T85" i="17" s="1"/>
  <c r="BO85" i="18"/>
  <c r="BC85" i="18"/>
  <c r="BB85" i="18" s="1"/>
  <c r="AQ85" i="18"/>
  <c r="AP85" i="18" s="1"/>
  <c r="AE85" i="18"/>
  <c r="AD85" i="18" s="1"/>
  <c r="S85" i="18"/>
  <c r="R85" i="18" s="1"/>
  <c r="BX84" i="18"/>
  <c r="BW84" i="18"/>
  <c r="BU84" i="18"/>
  <c r="BT84" i="18"/>
  <c r="BS84" i="18"/>
  <c r="BQ84" i="18"/>
  <c r="BP84" i="18"/>
  <c r="BM84" i="18"/>
  <c r="BM83" i="18" s="1"/>
  <c r="BL84" i="18"/>
  <c r="BL83" i="18" s="1"/>
  <c r="BK84" i="18"/>
  <c r="BJ84" i="18"/>
  <c r="BJ83" i="18" s="1"/>
  <c r="BH84" i="18"/>
  <c r="BE84" i="18"/>
  <c r="BE83" i="18" s="1"/>
  <c r="BD84" i="18"/>
  <c r="BA84" i="18"/>
  <c r="AX84" i="18"/>
  <c r="AW84" i="18"/>
  <c r="AW83" i="18" s="1"/>
  <c r="AV84" i="18"/>
  <c r="AT84" i="18"/>
  <c r="AT83" i="18" s="1"/>
  <c r="AR84" i="18"/>
  <c r="AO84" i="18"/>
  <c r="AO83" i="18" s="1"/>
  <c r="AN84" i="18"/>
  <c r="AN83" i="18" s="1"/>
  <c r="AM84" i="18"/>
  <c r="AL84" i="18"/>
  <c r="AL83" i="18" s="1"/>
  <c r="AK84" i="18"/>
  <c r="AI84" i="18"/>
  <c r="AH84" i="18"/>
  <c r="AG84" i="18"/>
  <c r="AF84" i="18"/>
  <c r="AF83" i="18" s="1"/>
  <c r="AC84" i="18"/>
  <c r="AB84" i="18"/>
  <c r="AB83" i="18" s="1"/>
  <c r="AA84" i="18"/>
  <c r="Z84" i="18"/>
  <c r="Z83" i="18" s="1"/>
  <c r="Y84" i="18"/>
  <c r="X83" i="18"/>
  <c r="W84" i="18"/>
  <c r="V84" i="18"/>
  <c r="T83" i="18"/>
  <c r="BO68" i="18"/>
  <c r="BN68" i="18" s="1"/>
  <c r="BC68" i="18"/>
  <c r="BB68" i="18" s="1"/>
  <c r="AQ68" i="18"/>
  <c r="AP68" i="18" s="1"/>
  <c r="AE68" i="18"/>
  <c r="AD68" i="18" s="1"/>
  <c r="S68" i="18"/>
  <c r="R68" i="18" s="1"/>
  <c r="Q68" i="18"/>
  <c r="P68" i="18"/>
  <c r="O68" i="18"/>
  <c r="N68" i="18"/>
  <c r="M68" i="18"/>
  <c r="L68" i="18"/>
  <c r="K68" i="18"/>
  <c r="J68" i="18"/>
  <c r="I68" i="18"/>
  <c r="H68" i="18"/>
  <c r="BO67" i="18"/>
  <c r="BN67" i="18" s="1"/>
  <c r="BC67" i="18"/>
  <c r="BB67" i="18" s="1"/>
  <c r="AQ67" i="18"/>
  <c r="AP67" i="18" s="1"/>
  <c r="AE67" i="18"/>
  <c r="AD67" i="18" s="1"/>
  <c r="S67" i="18"/>
  <c r="R67" i="18" s="1"/>
  <c r="Q67" i="18"/>
  <c r="P67" i="18"/>
  <c r="O67" i="18"/>
  <c r="O61" i="18"/>
  <c r="O63" i="18"/>
  <c r="O65" i="18"/>
  <c r="O66" i="18"/>
  <c r="N67" i="18"/>
  <c r="M67" i="18"/>
  <c r="L67" i="18"/>
  <c r="K67" i="18"/>
  <c r="J67" i="18"/>
  <c r="I67" i="18"/>
  <c r="H67" i="18"/>
  <c r="H61" i="18"/>
  <c r="H63" i="18"/>
  <c r="H65" i="18"/>
  <c r="H66" i="18"/>
  <c r="BO66" i="18"/>
  <c r="BN66" i="18" s="1"/>
  <c r="BC66" i="18"/>
  <c r="BB66" i="18" s="1"/>
  <c r="AQ66" i="18"/>
  <c r="AP66" i="18" s="1"/>
  <c r="AE66" i="18"/>
  <c r="AD66" i="18" s="1"/>
  <c r="S66" i="18"/>
  <c r="R66" i="18" s="1"/>
  <c r="Q66" i="18"/>
  <c r="P66" i="18"/>
  <c r="N66" i="18"/>
  <c r="M66" i="18"/>
  <c r="L66" i="18"/>
  <c r="L61" i="18"/>
  <c r="L63" i="18"/>
  <c r="L65" i="18"/>
  <c r="K66" i="18"/>
  <c r="J66" i="18"/>
  <c r="I66" i="18"/>
  <c r="BO65" i="18"/>
  <c r="BN65" i="18" s="1"/>
  <c r="BC65" i="18"/>
  <c r="BB65" i="18" s="1"/>
  <c r="AQ65" i="18"/>
  <c r="AE65" i="18"/>
  <c r="AD65" i="18" s="1"/>
  <c r="S65" i="18"/>
  <c r="R65" i="18" s="1"/>
  <c r="Q65" i="18"/>
  <c r="Q61" i="18"/>
  <c r="Q63" i="18"/>
  <c r="P65" i="18"/>
  <c r="N65" i="18"/>
  <c r="M65" i="18"/>
  <c r="K65" i="18"/>
  <c r="J65" i="18"/>
  <c r="I65" i="18"/>
  <c r="BO63" i="18"/>
  <c r="BN63" i="18" s="1"/>
  <c r="BC63" i="18"/>
  <c r="AQ63" i="18"/>
  <c r="AP63" i="18" s="1"/>
  <c r="AE63" i="18"/>
  <c r="AD63" i="18" s="1"/>
  <c r="S63" i="18"/>
  <c r="R63" i="18" s="1"/>
  <c r="P63" i="18"/>
  <c r="N63" i="18"/>
  <c r="M63" i="18"/>
  <c r="K63" i="18"/>
  <c r="J63" i="18"/>
  <c r="I63" i="18"/>
  <c r="BO61" i="18"/>
  <c r="BC61" i="18"/>
  <c r="BB61" i="18" s="1"/>
  <c r="AQ61" i="18"/>
  <c r="AP61" i="18" s="1"/>
  <c r="AE61" i="18"/>
  <c r="AD61" i="18" s="1"/>
  <c r="S61" i="18"/>
  <c r="R61" i="18" s="1"/>
  <c r="P61" i="18"/>
  <c r="N61" i="18"/>
  <c r="M61" i="18"/>
  <c r="K61" i="18"/>
  <c r="J61" i="18"/>
  <c r="I61" i="18"/>
  <c r="BY60" i="18"/>
  <c r="BX60" i="18"/>
  <c r="BW60" i="18"/>
  <c r="BV60" i="18"/>
  <c r="BU60" i="18"/>
  <c r="BT60" i="18"/>
  <c r="BS60" i="18"/>
  <c r="BR60" i="18"/>
  <c r="BQ60" i="18"/>
  <c r="BP60" i="18"/>
  <c r="BM60" i="18"/>
  <c r="BL60" i="18"/>
  <c r="BK60" i="18"/>
  <c r="BJ60" i="18"/>
  <c r="BI60" i="18"/>
  <c r="BH60" i="18"/>
  <c r="BG60" i="18"/>
  <c r="BF60" i="18"/>
  <c r="BE60" i="18"/>
  <c r="BD60" i="18"/>
  <c r="BA60" i="18"/>
  <c r="AZ60" i="18"/>
  <c r="AX60" i="18"/>
  <c r="AW60" i="18"/>
  <c r="AV60" i="18"/>
  <c r="AU60" i="18"/>
  <c r="AT60" i="18"/>
  <c r="AS60" i="18"/>
  <c r="AR60" i="18"/>
  <c r="AO60" i="18"/>
  <c r="AN60" i="18"/>
  <c r="AM60" i="18"/>
  <c r="AL60" i="18"/>
  <c r="AK60" i="18"/>
  <c r="AJ60" i="18"/>
  <c r="AI60" i="18"/>
  <c r="AH60" i="18"/>
  <c r="AG60" i="18"/>
  <c r="AF60" i="18"/>
  <c r="AC60" i="18"/>
  <c r="AB60" i="18"/>
  <c r="AA60" i="18"/>
  <c r="Z60" i="18"/>
  <c r="Y60" i="18"/>
  <c r="X60" i="18"/>
  <c r="W60" i="18"/>
  <c r="V60" i="18"/>
  <c r="U60" i="18"/>
  <c r="T60" i="18"/>
  <c r="BR59" i="18"/>
  <c r="BO59" i="18" s="1"/>
  <c r="BF59" i="18"/>
  <c r="AT59" i="18"/>
  <c r="AQ59" i="18" s="1"/>
  <c r="AP59" i="18" s="1"/>
  <c r="AH59" i="18"/>
  <c r="AH57" i="18" s="1"/>
  <c r="AH53" i="18"/>
  <c r="V59" i="18"/>
  <c r="S59" i="18" s="1"/>
  <c r="R59" i="18" s="1"/>
  <c r="Q59" i="18"/>
  <c r="Q58" i="18"/>
  <c r="P59" i="18"/>
  <c r="O59" i="18"/>
  <c r="N59" i="18"/>
  <c r="M59" i="18"/>
  <c r="L59" i="18"/>
  <c r="K59" i="18"/>
  <c r="I59" i="18"/>
  <c r="H59" i="18"/>
  <c r="H57" i="18" s="1"/>
  <c r="BQ58" i="18"/>
  <c r="BO58" i="18" s="1"/>
  <c r="BN58" i="18" s="1"/>
  <c r="BE58" i="18"/>
  <c r="BC58" i="18" s="1"/>
  <c r="BB58" i="18" s="1"/>
  <c r="AS58" i="18"/>
  <c r="AG58" i="18"/>
  <c r="U58" i="18"/>
  <c r="S58" i="18" s="1"/>
  <c r="P58" i="18"/>
  <c r="O58" i="18"/>
  <c r="N58" i="18"/>
  <c r="M58" i="18"/>
  <c r="L58" i="18"/>
  <c r="K58" i="18"/>
  <c r="J58" i="18"/>
  <c r="H58" i="18"/>
  <c r="BY57" i="18"/>
  <c r="BX57" i="18"/>
  <c r="BW57" i="18"/>
  <c r="BW53" i="18"/>
  <c r="BV57" i="18"/>
  <c r="BU57" i="18"/>
  <c r="BT57" i="18"/>
  <c r="BS57" i="18"/>
  <c r="BS53" i="18"/>
  <c r="BR57" i="18"/>
  <c r="BP57" i="18"/>
  <c r="BM57" i="18"/>
  <c r="BL57" i="18"/>
  <c r="BK57" i="18"/>
  <c r="BJ57" i="18"/>
  <c r="BI57" i="18"/>
  <c r="BI53" i="18"/>
  <c r="BH57" i="18"/>
  <c r="BH53" i="18"/>
  <c r="BH31" i="18"/>
  <c r="BH34" i="18"/>
  <c r="BH39" i="18"/>
  <c r="BH45" i="18"/>
  <c r="BG57" i="18"/>
  <c r="BD57" i="18"/>
  <c r="BA57" i="18"/>
  <c r="AZ57" i="18"/>
  <c r="AX57" i="18"/>
  <c r="AW57" i="18"/>
  <c r="AV57" i="18"/>
  <c r="AV53" i="18"/>
  <c r="AU57" i="18"/>
  <c r="AR57" i="18"/>
  <c r="AR53" i="18"/>
  <c r="AO57" i="18"/>
  <c r="AO53" i="18"/>
  <c r="AN57" i="18"/>
  <c r="AM57" i="18"/>
  <c r="AL57" i="18"/>
  <c r="AK57" i="18"/>
  <c r="AJ57" i="18"/>
  <c r="AI57" i="18"/>
  <c r="AF57" i="18"/>
  <c r="AC57" i="18"/>
  <c r="AB57" i="18"/>
  <c r="AA57" i="18"/>
  <c r="AA53" i="18"/>
  <c r="Z57" i="18"/>
  <c r="Y57" i="18"/>
  <c r="X57" i="18"/>
  <c r="X53" i="18"/>
  <c r="W57" i="18"/>
  <c r="T57" i="18"/>
  <c r="T53" i="18"/>
  <c r="BQ56" i="18"/>
  <c r="BO56" i="18" s="1"/>
  <c r="BN56" i="18" s="1"/>
  <c r="BE56" i="18"/>
  <c r="AS56" i="18"/>
  <c r="AQ56" i="18" s="1"/>
  <c r="AG56" i="18"/>
  <c r="AG53" i="18" s="1"/>
  <c r="U56" i="18"/>
  <c r="U53" i="18" s="1"/>
  <c r="Q56" i="18"/>
  <c r="P56" i="18"/>
  <c r="O56" i="18"/>
  <c r="N56" i="18"/>
  <c r="M56" i="18"/>
  <c r="L56" i="18"/>
  <c r="K56" i="18"/>
  <c r="J56" i="18"/>
  <c r="H56" i="18"/>
  <c r="BO55" i="18"/>
  <c r="BN55" i="18" s="1"/>
  <c r="BC55" i="18"/>
  <c r="BB55" i="18" s="1"/>
  <c r="AQ55" i="18"/>
  <c r="AP55" i="18" s="1"/>
  <c r="AE55" i="18"/>
  <c r="S55" i="18"/>
  <c r="R55" i="18" s="1"/>
  <c r="Q55" i="18"/>
  <c r="Q54" i="18"/>
  <c r="P55" i="18"/>
  <c r="O55" i="18"/>
  <c r="N55" i="18"/>
  <c r="M55" i="18"/>
  <c r="M54" i="18"/>
  <c r="L55" i="18"/>
  <c r="K55" i="18"/>
  <c r="J55" i="18"/>
  <c r="I55" i="18"/>
  <c r="H55" i="18"/>
  <c r="BO54" i="18"/>
  <c r="BN54" i="18" s="1"/>
  <c r="BC54" i="18"/>
  <c r="BB54" i="18" s="1"/>
  <c r="AQ54" i="18"/>
  <c r="AP54" i="18" s="1"/>
  <c r="AE54" i="18"/>
  <c r="AD54" i="18" s="1"/>
  <c r="S54" i="18"/>
  <c r="R54" i="18" s="1"/>
  <c r="P54" i="18"/>
  <c r="O54" i="18"/>
  <c r="N54" i="18"/>
  <c r="L54" i="18"/>
  <c r="K54" i="18"/>
  <c r="J54" i="18"/>
  <c r="I54" i="18"/>
  <c r="H54" i="18"/>
  <c r="BY53" i="18"/>
  <c r="BY52" i="18" s="1"/>
  <c r="BX53" i="18"/>
  <c r="BV53" i="18"/>
  <c r="BV52" i="18" s="1"/>
  <c r="BU53" i="18"/>
  <c r="BT53" i="18"/>
  <c r="BR53" i="18"/>
  <c r="BP53" i="18"/>
  <c r="BM53" i="18"/>
  <c r="BL53" i="18"/>
  <c r="BK53" i="18"/>
  <c r="BJ53" i="18"/>
  <c r="BG53" i="18"/>
  <c r="BF53" i="18"/>
  <c r="BD53" i="18"/>
  <c r="BA53" i="18"/>
  <c r="AZ53" i="18"/>
  <c r="AX53" i="18"/>
  <c r="AW53" i="18"/>
  <c r="AU53" i="18"/>
  <c r="AU31" i="18"/>
  <c r="AU34" i="18"/>
  <c r="AU39" i="18"/>
  <c r="AU45" i="18"/>
  <c r="AU12" i="18"/>
  <c r="AU15" i="18"/>
  <c r="AU24" i="18"/>
  <c r="AU23" i="18" s="1"/>
  <c r="AT53" i="18"/>
  <c r="AN53" i="18"/>
  <c r="AM53" i="18"/>
  <c r="AL53" i="18"/>
  <c r="AK53" i="18"/>
  <c r="AJ53" i="18"/>
  <c r="AI53" i="18"/>
  <c r="AF53" i="18"/>
  <c r="AC53" i="18"/>
  <c r="AB53" i="18"/>
  <c r="Z53" i="18"/>
  <c r="Y53" i="18"/>
  <c r="W53" i="18"/>
  <c r="V53" i="18"/>
  <c r="BO51" i="18"/>
  <c r="BN51" i="18" s="1"/>
  <c r="BC51" i="18"/>
  <c r="BB51" i="18" s="1"/>
  <c r="AQ51" i="18"/>
  <c r="AP51" i="18" s="1"/>
  <c r="AE51" i="18"/>
  <c r="AD51" i="18" s="1"/>
  <c r="S51" i="18"/>
  <c r="R51" i="18" s="1"/>
  <c r="Q51" i="18"/>
  <c r="Q46" i="18"/>
  <c r="Q48" i="18"/>
  <c r="Q49" i="18"/>
  <c r="Q50" i="18"/>
  <c r="P51" i="18"/>
  <c r="O51" i="18"/>
  <c r="N51" i="18"/>
  <c r="M51" i="18"/>
  <c r="M46" i="18"/>
  <c r="M48" i="18"/>
  <c r="M49" i="18"/>
  <c r="M50" i="18"/>
  <c r="L51" i="18"/>
  <c r="K51" i="18"/>
  <c r="J51" i="18"/>
  <c r="I51" i="18"/>
  <c r="H51" i="18"/>
  <c r="BR50" i="18"/>
  <c r="BO50" i="18" s="1"/>
  <c r="BN50" i="18" s="1"/>
  <c r="BF50" i="18"/>
  <c r="BC50" i="18" s="1"/>
  <c r="BB50" i="18" s="1"/>
  <c r="AT50" i="18"/>
  <c r="AQ50" i="18" s="1"/>
  <c r="AP50" i="18" s="1"/>
  <c r="AH50" i="18"/>
  <c r="AE50" i="18" s="1"/>
  <c r="AD50" i="18" s="1"/>
  <c r="V50" i="18"/>
  <c r="S50" i="18" s="1"/>
  <c r="R50" i="18" s="1"/>
  <c r="P50" i="18"/>
  <c r="O50" i="18"/>
  <c r="N50" i="18"/>
  <c r="L50" i="18"/>
  <c r="K50" i="18"/>
  <c r="I50" i="18"/>
  <c r="H50" i="18"/>
  <c r="BO49" i="18"/>
  <c r="BN49" i="18" s="1"/>
  <c r="BC49" i="18"/>
  <c r="BB49" i="18" s="1"/>
  <c r="AQ49" i="18"/>
  <c r="AP49" i="18" s="1"/>
  <c r="AE49" i="18"/>
  <c r="S49" i="18"/>
  <c r="R49" i="18" s="1"/>
  <c r="P49" i="18"/>
  <c r="O49" i="18"/>
  <c r="N49" i="18"/>
  <c r="L49" i="18"/>
  <c r="K49" i="18"/>
  <c r="J49" i="18"/>
  <c r="I49" i="18"/>
  <c r="H49" i="18"/>
  <c r="BO48" i="18"/>
  <c r="BN48" i="18" s="1"/>
  <c r="BC48" i="18"/>
  <c r="BB48" i="18" s="1"/>
  <c r="AQ48" i="18"/>
  <c r="AP48" i="18" s="1"/>
  <c r="AE48" i="18"/>
  <c r="AD48" i="18" s="1"/>
  <c r="S48" i="18"/>
  <c r="R48" i="18" s="1"/>
  <c r="P48" i="18"/>
  <c r="P46" i="18"/>
  <c r="O48" i="18"/>
  <c r="N48" i="18"/>
  <c r="L48" i="18"/>
  <c r="L46" i="18"/>
  <c r="K48" i="18"/>
  <c r="J48" i="18"/>
  <c r="I48" i="18"/>
  <c r="I46" i="18"/>
  <c r="H48" i="18"/>
  <c r="BR46" i="18"/>
  <c r="BO46" i="18" s="1"/>
  <c r="BN46" i="18" s="1"/>
  <c r="BF46" i="18"/>
  <c r="BC46" i="18" s="1"/>
  <c r="AT46" i="18"/>
  <c r="AH46" i="18"/>
  <c r="V46" i="18"/>
  <c r="S46" i="18" s="1"/>
  <c r="R46" i="18" s="1"/>
  <c r="O46" i="18"/>
  <c r="N46" i="18"/>
  <c r="K46" i="18"/>
  <c r="H46" i="18"/>
  <c r="BY45" i="18"/>
  <c r="BX45" i="18"/>
  <c r="BW45" i="18"/>
  <c r="BV45" i="18"/>
  <c r="BU45" i="18"/>
  <c r="BT45" i="18"/>
  <c r="BS45" i="18"/>
  <c r="BQ45" i="18"/>
  <c r="BP45" i="18"/>
  <c r="BM45" i="18"/>
  <c r="BL45" i="18"/>
  <c r="BK45" i="18"/>
  <c r="BJ45" i="18"/>
  <c r="BI45" i="18"/>
  <c r="BG45" i="18"/>
  <c r="BE45" i="18"/>
  <c r="BD45" i="18"/>
  <c r="BA45" i="18"/>
  <c r="AZ45" i="18"/>
  <c r="AX45" i="18"/>
  <c r="AW45" i="18"/>
  <c r="AV45" i="18"/>
  <c r="AS45" i="18"/>
  <c r="AR45" i="18"/>
  <c r="AO45" i="18"/>
  <c r="AN45" i="18"/>
  <c r="AM45" i="18"/>
  <c r="AL45" i="18"/>
  <c r="AK45" i="18"/>
  <c r="AJ45" i="18"/>
  <c r="AI45" i="18"/>
  <c r="AG45" i="18"/>
  <c r="AF45" i="18"/>
  <c r="AC45" i="18"/>
  <c r="AB45" i="18"/>
  <c r="AA45" i="18"/>
  <c r="Z45" i="18"/>
  <c r="Y45" i="18"/>
  <c r="X45" i="18"/>
  <c r="W45" i="18"/>
  <c r="U45" i="18"/>
  <c r="T45" i="18"/>
  <c r="BQ44" i="18"/>
  <c r="BO44" i="18" s="1"/>
  <c r="BN44" i="18" s="1"/>
  <c r="BE44" i="18"/>
  <c r="BC44" i="18" s="1"/>
  <c r="BB44" i="18" s="1"/>
  <c r="AS44" i="18"/>
  <c r="AG44" i="18"/>
  <c r="AE44" i="18" s="1"/>
  <c r="AD44" i="18" s="1"/>
  <c r="U44" i="18"/>
  <c r="Q44" i="18"/>
  <c r="P44" i="18"/>
  <c r="O44" i="18"/>
  <c r="N44" i="18"/>
  <c r="M44" i="18"/>
  <c r="L44" i="18"/>
  <c r="K44" i="18"/>
  <c r="J44" i="18"/>
  <c r="H44" i="18"/>
  <c r="BQ43" i="18"/>
  <c r="BE43" i="18"/>
  <c r="BC43" i="18" s="1"/>
  <c r="BB43" i="18" s="1"/>
  <c r="AS43" i="18"/>
  <c r="AQ43" i="18" s="1"/>
  <c r="AP43" i="18" s="1"/>
  <c r="AG43" i="18"/>
  <c r="AE43" i="18" s="1"/>
  <c r="AD43" i="18" s="1"/>
  <c r="U43" i="18"/>
  <c r="S43" i="18" s="1"/>
  <c r="Q43" i="18"/>
  <c r="P43" i="18"/>
  <c r="P40" i="18"/>
  <c r="P41" i="18"/>
  <c r="P42" i="18"/>
  <c r="O43" i="18"/>
  <c r="N43" i="18"/>
  <c r="M43" i="18"/>
  <c r="L43" i="18"/>
  <c r="K43" i="18"/>
  <c r="J43" i="18"/>
  <c r="H43" i="18"/>
  <c r="BR42" i="18"/>
  <c r="BO42" i="18" s="1"/>
  <c r="BN42" i="18" s="1"/>
  <c r="BF42" i="18"/>
  <c r="AT42" i="18"/>
  <c r="AQ42" i="18" s="1"/>
  <c r="AP42" i="18" s="1"/>
  <c r="AH42" i="18"/>
  <c r="V42" i="18"/>
  <c r="S42" i="18" s="1"/>
  <c r="R42" i="18" s="1"/>
  <c r="Q42" i="18"/>
  <c r="O42" i="18"/>
  <c r="N42" i="18"/>
  <c r="M42" i="18"/>
  <c r="L42" i="18"/>
  <c r="K42" i="18"/>
  <c r="I42" i="18"/>
  <c r="H42" i="18"/>
  <c r="BO41" i="18"/>
  <c r="BN41" i="18" s="1"/>
  <c r="BC41" i="18"/>
  <c r="BB41" i="18" s="1"/>
  <c r="AQ41" i="18"/>
  <c r="AP41" i="18" s="1"/>
  <c r="AE41" i="18"/>
  <c r="AD41" i="18" s="1"/>
  <c r="S41" i="18"/>
  <c r="R41" i="18" s="1"/>
  <c r="Q41" i="18"/>
  <c r="O41" i="18"/>
  <c r="N41" i="18"/>
  <c r="N40" i="18"/>
  <c r="M41" i="18"/>
  <c r="L41" i="18"/>
  <c r="K41" i="18"/>
  <c r="J41" i="18"/>
  <c r="I41" i="18"/>
  <c r="H41" i="18"/>
  <c r="BR40" i="18"/>
  <c r="BO40" i="18" s="1"/>
  <c r="BF40" i="18"/>
  <c r="BC40" i="18" s="1"/>
  <c r="AT40" i="18"/>
  <c r="AQ40" i="18" s="1"/>
  <c r="AP40" i="18" s="1"/>
  <c r="AH40" i="18"/>
  <c r="AE40" i="18" s="1"/>
  <c r="AD40" i="18" s="1"/>
  <c r="V40" i="18"/>
  <c r="S40" i="18" s="1"/>
  <c r="R40" i="18" s="1"/>
  <c r="Q40" i="18"/>
  <c r="O40" i="18"/>
  <c r="M40" i="18"/>
  <c r="L40" i="18"/>
  <c r="K40" i="18"/>
  <c r="I40" i="18"/>
  <c r="H40" i="18"/>
  <c r="BY39" i="18"/>
  <c r="BX39" i="18"/>
  <c r="BW39" i="18"/>
  <c r="BV39" i="18"/>
  <c r="BU39" i="18"/>
  <c r="BT39" i="18"/>
  <c r="BS39" i="18"/>
  <c r="BP39" i="18"/>
  <c r="BM39" i="18"/>
  <c r="BL39" i="18"/>
  <c r="BK39" i="18"/>
  <c r="BJ39" i="18"/>
  <c r="BI39" i="18"/>
  <c r="BG39" i="18"/>
  <c r="BD39" i="18"/>
  <c r="BA39" i="18"/>
  <c r="AZ39" i="18"/>
  <c r="AX39" i="18"/>
  <c r="AW39" i="18"/>
  <c r="AV39" i="18"/>
  <c r="AR39" i="18"/>
  <c r="AO39" i="18"/>
  <c r="AN39" i="18"/>
  <c r="AN31" i="18"/>
  <c r="AN34" i="18"/>
  <c r="AM39" i="18"/>
  <c r="AL39" i="18"/>
  <c r="AK39" i="18"/>
  <c r="AJ39" i="18"/>
  <c r="AI39" i="18"/>
  <c r="AG39" i="18"/>
  <c r="AF39" i="18"/>
  <c r="AC39" i="18"/>
  <c r="AB39" i="18"/>
  <c r="AA39" i="18"/>
  <c r="Z39" i="18"/>
  <c r="Y39" i="18"/>
  <c r="Y31" i="18"/>
  <c r="Y34" i="18"/>
  <c r="X39" i="18"/>
  <c r="X31" i="18"/>
  <c r="X34" i="18"/>
  <c r="W39" i="18"/>
  <c r="T39" i="18"/>
  <c r="BQ38" i="18"/>
  <c r="BE38" i="18"/>
  <c r="AS38" i="18"/>
  <c r="AG38" i="18"/>
  <c r="AE38" i="18" s="1"/>
  <c r="AD38" i="18" s="1"/>
  <c r="U38" i="18"/>
  <c r="S38" i="18" s="1"/>
  <c r="R38" i="18" s="1"/>
  <c r="Q38" i="18"/>
  <c r="P38" i="18"/>
  <c r="O38" i="18"/>
  <c r="N38" i="18"/>
  <c r="M38" i="18"/>
  <c r="L38" i="18"/>
  <c r="K38" i="18"/>
  <c r="J38" i="18"/>
  <c r="H38" i="18"/>
  <c r="BR37" i="18"/>
  <c r="BO37" i="18" s="1"/>
  <c r="BN37" i="18" s="1"/>
  <c r="BF37" i="18"/>
  <c r="BC37" i="18" s="1"/>
  <c r="BB37" i="18" s="1"/>
  <c r="AT37" i="18"/>
  <c r="AQ37" i="18" s="1"/>
  <c r="AP37" i="18" s="1"/>
  <c r="AH37" i="18"/>
  <c r="AE37" i="18" s="1"/>
  <c r="AD37" i="18" s="1"/>
  <c r="V37" i="18"/>
  <c r="S37" i="18" s="1"/>
  <c r="Q37" i="18"/>
  <c r="P37" i="18"/>
  <c r="O37" i="18"/>
  <c r="N37" i="18"/>
  <c r="M37" i="18"/>
  <c r="L37" i="18"/>
  <c r="K37" i="18"/>
  <c r="I37" i="18"/>
  <c r="H37" i="18"/>
  <c r="BO36" i="18"/>
  <c r="BN36" i="18" s="1"/>
  <c r="BC36" i="18"/>
  <c r="BB36" i="18" s="1"/>
  <c r="AQ36" i="18"/>
  <c r="AP36" i="18" s="1"/>
  <c r="AE36" i="18"/>
  <c r="AD36" i="18" s="1"/>
  <c r="S36" i="18"/>
  <c r="R36" i="18" s="1"/>
  <c r="Q36" i="18"/>
  <c r="P36" i="18"/>
  <c r="O36" i="18"/>
  <c r="N36" i="18"/>
  <c r="M36" i="18"/>
  <c r="L36" i="18"/>
  <c r="K36" i="18"/>
  <c r="J36" i="18"/>
  <c r="I36" i="18"/>
  <c r="H36" i="18"/>
  <c r="BR35" i="18"/>
  <c r="BO35" i="18" s="1"/>
  <c r="BN35" i="18" s="1"/>
  <c r="BF35" i="18"/>
  <c r="AT35" i="18"/>
  <c r="AH35" i="18"/>
  <c r="AE35" i="18" s="1"/>
  <c r="AD35" i="18" s="1"/>
  <c r="V35" i="18"/>
  <c r="Q35" i="18"/>
  <c r="P35" i="18"/>
  <c r="O35" i="18"/>
  <c r="N35" i="18"/>
  <c r="M35" i="18"/>
  <c r="L35" i="18"/>
  <c r="K35" i="18"/>
  <c r="I35" i="18"/>
  <c r="H35" i="18"/>
  <c r="BY34" i="18"/>
  <c r="BX34" i="18"/>
  <c r="BW34" i="18"/>
  <c r="BW31" i="18"/>
  <c r="BV34" i="18"/>
  <c r="BU34" i="18"/>
  <c r="BT34" i="18"/>
  <c r="BS34" i="18"/>
  <c r="BP34" i="18"/>
  <c r="BM34" i="18"/>
  <c r="BL34" i="18"/>
  <c r="BK34" i="18"/>
  <c r="BJ34" i="18"/>
  <c r="BI34" i="18"/>
  <c r="BG34" i="18"/>
  <c r="BD34" i="18"/>
  <c r="BA34" i="18"/>
  <c r="BA31" i="18"/>
  <c r="AZ34" i="18"/>
  <c r="AX34" i="18"/>
  <c r="AW34" i="18"/>
  <c r="AW31" i="18"/>
  <c r="AV34" i="18"/>
  <c r="AR34" i="18"/>
  <c r="AO34" i="18"/>
  <c r="AM34" i="18"/>
  <c r="AL34" i="18"/>
  <c r="AK34" i="18"/>
  <c r="AJ34" i="18"/>
  <c r="AJ31" i="18"/>
  <c r="AI34" i="18"/>
  <c r="AF34" i="18"/>
  <c r="AC34" i="18"/>
  <c r="AB34" i="18"/>
  <c r="AA34" i="18"/>
  <c r="AA31" i="18"/>
  <c r="Z34" i="18"/>
  <c r="W34" i="18"/>
  <c r="W31" i="18"/>
  <c r="W12" i="18"/>
  <c r="W15" i="18"/>
  <c r="W24" i="18"/>
  <c r="W23" i="18" s="1"/>
  <c r="T34" i="18"/>
  <c r="BQ33" i="18"/>
  <c r="BO33" i="18" s="1"/>
  <c r="BN33" i="18" s="1"/>
  <c r="BE33" i="18"/>
  <c r="BC33" i="18" s="1"/>
  <c r="BB33" i="18" s="1"/>
  <c r="AS33" i="18"/>
  <c r="AQ33" i="18" s="1"/>
  <c r="AP33" i="18" s="1"/>
  <c r="AG33" i="18"/>
  <c r="AE33" i="18" s="1"/>
  <c r="AD33" i="18" s="1"/>
  <c r="U33" i="18"/>
  <c r="S33" i="18" s="1"/>
  <c r="R33" i="18" s="1"/>
  <c r="U32" i="18"/>
  <c r="S32" i="18" s="1"/>
  <c r="R32" i="18" s="1"/>
  <c r="Q33" i="18"/>
  <c r="P33" i="18"/>
  <c r="P32" i="18"/>
  <c r="O33" i="18"/>
  <c r="N33" i="18"/>
  <c r="M33" i="18"/>
  <c r="L33" i="18"/>
  <c r="L32" i="18"/>
  <c r="K33" i="18"/>
  <c r="J33" i="18"/>
  <c r="H33" i="18"/>
  <c r="H32" i="18"/>
  <c r="BQ32" i="18"/>
  <c r="BO32" i="18" s="1"/>
  <c r="BN32" i="18" s="1"/>
  <c r="BE32" i="18"/>
  <c r="AS32" i="18"/>
  <c r="AQ32" i="18" s="1"/>
  <c r="AG32" i="18"/>
  <c r="Q32" i="18"/>
  <c r="O32" i="18"/>
  <c r="N32" i="18"/>
  <c r="M32" i="18"/>
  <c r="K32" i="18"/>
  <c r="J32" i="18"/>
  <c r="BY31" i="18"/>
  <c r="BY12" i="18"/>
  <c r="BY15" i="18"/>
  <c r="BY24" i="18"/>
  <c r="BY23" i="18" s="1"/>
  <c r="BX31" i="18"/>
  <c r="BV31" i="18"/>
  <c r="BV12" i="18"/>
  <c r="BV11" i="18" s="1"/>
  <c r="BV15" i="18"/>
  <c r="BV24" i="18"/>
  <c r="BV23" i="18" s="1"/>
  <c r="BU31" i="18"/>
  <c r="BT31" i="18"/>
  <c r="BS31" i="18"/>
  <c r="BS12" i="18"/>
  <c r="BS11" i="18" s="1"/>
  <c r="BS15" i="18"/>
  <c r="BS24" i="18"/>
  <c r="BS23" i="18" s="1"/>
  <c r="BR31" i="18"/>
  <c r="BP31" i="18"/>
  <c r="BM31" i="18"/>
  <c r="BL31" i="18"/>
  <c r="BL12" i="18"/>
  <c r="BL15" i="18"/>
  <c r="BL24" i="18"/>
  <c r="BL23" i="18" s="1"/>
  <c r="BK31" i="18"/>
  <c r="BJ31" i="18"/>
  <c r="BI31" i="18"/>
  <c r="BG31" i="18"/>
  <c r="BF31" i="18"/>
  <c r="BD31" i="18"/>
  <c r="AZ31" i="18"/>
  <c r="AX31" i="18"/>
  <c r="AV31" i="18"/>
  <c r="AT31" i="18"/>
  <c r="AR31" i="18"/>
  <c r="AO31" i="18"/>
  <c r="AM31" i="18"/>
  <c r="AL31" i="18"/>
  <c r="AK31" i="18"/>
  <c r="AI31" i="18"/>
  <c r="AH31" i="18"/>
  <c r="AF31" i="18"/>
  <c r="AC31" i="18"/>
  <c r="AB31" i="18"/>
  <c r="Z31" i="18"/>
  <c r="V31" i="18"/>
  <c r="T31" i="18"/>
  <c r="T12" i="18"/>
  <c r="T15" i="18"/>
  <c r="T24" i="18"/>
  <c r="T23" i="18" s="1"/>
  <c r="BQ29" i="18"/>
  <c r="BO29" i="18" s="1"/>
  <c r="BN29" i="18" s="1"/>
  <c r="BE29" i="18"/>
  <c r="BC29" i="18" s="1"/>
  <c r="BB29" i="18" s="1"/>
  <c r="AS29" i="18"/>
  <c r="AQ29" i="18" s="1"/>
  <c r="AP29" i="18" s="1"/>
  <c r="AG29" i="18"/>
  <c r="AE29" i="18" s="1"/>
  <c r="AD29" i="18" s="1"/>
  <c r="U29" i="18"/>
  <c r="Q29" i="18"/>
  <c r="P29" i="18"/>
  <c r="O29" i="18"/>
  <c r="N29" i="18"/>
  <c r="M29" i="18"/>
  <c r="L29" i="18"/>
  <c r="K29" i="18"/>
  <c r="J29" i="18"/>
  <c r="H29" i="18"/>
  <c r="BQ28" i="18"/>
  <c r="BO28" i="18" s="1"/>
  <c r="BN28" i="18" s="1"/>
  <c r="BE28" i="18"/>
  <c r="BC28" i="18" s="1"/>
  <c r="BB28" i="18" s="1"/>
  <c r="AS28" i="18"/>
  <c r="AQ28" i="18" s="1"/>
  <c r="AP28" i="18" s="1"/>
  <c r="AG28" i="18"/>
  <c r="U28" i="18"/>
  <c r="S28" i="18" s="1"/>
  <c r="R28" i="18" s="1"/>
  <c r="Q28" i="18"/>
  <c r="P28" i="18"/>
  <c r="O28" i="18"/>
  <c r="N28" i="18"/>
  <c r="M28" i="18"/>
  <c r="L28" i="18"/>
  <c r="K28" i="18"/>
  <c r="J28" i="18"/>
  <c r="H28" i="18"/>
  <c r="BQ27" i="18"/>
  <c r="BO27" i="18" s="1"/>
  <c r="BN27" i="18" s="1"/>
  <c r="BE27" i="18"/>
  <c r="BC27" i="18" s="1"/>
  <c r="BB27" i="18" s="1"/>
  <c r="AS27" i="18"/>
  <c r="AG27" i="18"/>
  <c r="AE27" i="18" s="1"/>
  <c r="AD27" i="18" s="1"/>
  <c r="U27" i="18"/>
  <c r="Q27" i="18"/>
  <c r="P27" i="18"/>
  <c r="O27" i="18"/>
  <c r="N27" i="18"/>
  <c r="M27" i="18"/>
  <c r="M25" i="18"/>
  <c r="M26" i="18"/>
  <c r="L27" i="18"/>
  <c r="K27" i="18"/>
  <c r="J27" i="18"/>
  <c r="H27" i="18"/>
  <c r="BQ26" i="18"/>
  <c r="BO26" i="18" s="1"/>
  <c r="BN26" i="18" s="1"/>
  <c r="BE26" i="18"/>
  <c r="BC26" i="18" s="1"/>
  <c r="AS26" i="18"/>
  <c r="AQ26" i="18" s="1"/>
  <c r="AP26" i="18" s="1"/>
  <c r="AG26" i="18"/>
  <c r="AG25" i="18"/>
  <c r="AE26" i="18"/>
  <c r="AD26" i="18" s="1"/>
  <c r="U26" i="18"/>
  <c r="S26" i="18" s="1"/>
  <c r="R26" i="18" s="1"/>
  <c r="Q26" i="18"/>
  <c r="Q25" i="18"/>
  <c r="P26" i="18"/>
  <c r="O26" i="18"/>
  <c r="N26" i="18"/>
  <c r="N25" i="18"/>
  <c r="L26" i="18"/>
  <c r="K26" i="18"/>
  <c r="J26" i="18"/>
  <c r="H26" i="18"/>
  <c r="BQ25" i="18"/>
  <c r="BO25" i="18" s="1"/>
  <c r="BE25" i="18"/>
  <c r="BC25" i="18" s="1"/>
  <c r="BB25" i="18" s="1"/>
  <c r="AS25" i="18"/>
  <c r="AQ25" i="18" s="1"/>
  <c r="AP25" i="18" s="1"/>
  <c r="U25" i="18"/>
  <c r="P25" i="18"/>
  <c r="O25" i="18"/>
  <c r="L25" i="18"/>
  <c r="K25" i="18"/>
  <c r="J25" i="18"/>
  <c r="H25" i="18"/>
  <c r="BX24" i="18"/>
  <c r="BX23" i="18" s="1"/>
  <c r="BW24" i="18"/>
  <c r="BW23" i="18" s="1"/>
  <c r="BU24" i="18"/>
  <c r="BU23" i="18" s="1"/>
  <c r="BT24" i="18"/>
  <c r="BT23" i="18" s="1"/>
  <c r="BR24" i="18"/>
  <c r="BR23" i="18" s="1"/>
  <c r="BP24" i="18"/>
  <c r="BP23" i="18" s="1"/>
  <c r="BM24" i="18"/>
  <c r="BM23" i="18" s="1"/>
  <c r="BK24" i="18"/>
  <c r="BK23" i="18" s="1"/>
  <c r="BJ24" i="18"/>
  <c r="BJ23" i="18" s="1"/>
  <c r="BI24" i="18"/>
  <c r="BI23" i="18" s="1"/>
  <c r="BH24" i="18"/>
  <c r="BH23" i="18" s="1"/>
  <c r="BG24" i="18"/>
  <c r="BG23" i="18" s="1"/>
  <c r="BF24" i="18"/>
  <c r="BF23" i="18" s="1"/>
  <c r="BD24" i="18"/>
  <c r="BD23" i="18" s="1"/>
  <c r="BA24" i="18"/>
  <c r="BA23" i="18" s="1"/>
  <c r="AZ24" i="18"/>
  <c r="AZ23" i="18" s="1"/>
  <c r="AX24" i="18"/>
  <c r="AX23" i="18" s="1"/>
  <c r="AW24" i="18"/>
  <c r="AW23" i="18" s="1"/>
  <c r="AV24" i="18"/>
  <c r="AV23" i="18" s="1"/>
  <c r="AT24" i="18"/>
  <c r="AT23" i="18" s="1"/>
  <c r="AR24" i="18"/>
  <c r="AR23" i="18" s="1"/>
  <c r="AO24" i="18"/>
  <c r="AO23" i="18" s="1"/>
  <c r="AN24" i="18"/>
  <c r="AN23" i="18" s="1"/>
  <c r="AM24" i="18"/>
  <c r="AM23" i="18" s="1"/>
  <c r="AL24" i="18"/>
  <c r="AL23" i="18" s="1"/>
  <c r="AK24" i="18"/>
  <c r="AK23" i="18" s="1"/>
  <c r="AJ24" i="18"/>
  <c r="AJ23" i="18" s="1"/>
  <c r="AI24" i="18"/>
  <c r="AI23" i="18" s="1"/>
  <c r="AH24" i="18"/>
  <c r="AH23" i="18" s="1"/>
  <c r="AF24" i="18"/>
  <c r="AF23" i="18" s="1"/>
  <c r="AC24" i="18"/>
  <c r="AC23" i="18" s="1"/>
  <c r="AB24" i="18"/>
  <c r="AB23" i="18" s="1"/>
  <c r="AA24" i="18"/>
  <c r="AA23" i="18" s="1"/>
  <c r="Z24" i="18"/>
  <c r="Z23" i="18" s="1"/>
  <c r="Y24" i="18"/>
  <c r="Y23" i="18" s="1"/>
  <c r="X24" i="18"/>
  <c r="X23" i="18" s="1"/>
  <c r="V24" i="18"/>
  <c r="V23" i="18" s="1"/>
  <c r="BO22" i="18"/>
  <c r="BN22" i="18" s="1"/>
  <c r="BC22" i="18"/>
  <c r="BB22" i="18" s="1"/>
  <c r="AQ22" i="18"/>
  <c r="AP22" i="18" s="1"/>
  <c r="AE22" i="18"/>
  <c r="AD22" i="18" s="1"/>
  <c r="S22" i="18"/>
  <c r="R22" i="18" s="1"/>
  <c r="Q22" i="18"/>
  <c r="P22" i="18"/>
  <c r="O22" i="18"/>
  <c r="N22" i="18"/>
  <c r="M22" i="18"/>
  <c r="L22" i="18"/>
  <c r="K22" i="18"/>
  <c r="J22" i="18"/>
  <c r="I22" i="18"/>
  <c r="H22" i="18"/>
  <c r="BO21" i="18"/>
  <c r="BN21" i="18" s="1"/>
  <c r="BC21" i="18"/>
  <c r="BB21" i="18" s="1"/>
  <c r="AQ21" i="18"/>
  <c r="AP21" i="18" s="1"/>
  <c r="AE21" i="18"/>
  <c r="AD21" i="18" s="1"/>
  <c r="S21" i="18"/>
  <c r="R21" i="18" s="1"/>
  <c r="Q21" i="18"/>
  <c r="P21" i="18"/>
  <c r="O21" i="18"/>
  <c r="N21" i="18"/>
  <c r="M21" i="18"/>
  <c r="L21" i="18"/>
  <c r="K21" i="18"/>
  <c r="J21" i="18"/>
  <c r="I21" i="18"/>
  <c r="H21" i="18"/>
  <c r="BO20" i="18"/>
  <c r="BN20" i="18" s="1"/>
  <c r="BC20" i="18"/>
  <c r="BB20" i="18" s="1"/>
  <c r="AQ20" i="18"/>
  <c r="AP20" i="18" s="1"/>
  <c r="AE20" i="18"/>
  <c r="AD20" i="18" s="1"/>
  <c r="S20" i="18"/>
  <c r="R20" i="18" s="1"/>
  <c r="Q20" i="18"/>
  <c r="P20" i="18"/>
  <c r="O20" i="18"/>
  <c r="N20" i="18"/>
  <c r="M20" i="18"/>
  <c r="L20" i="18"/>
  <c r="K20" i="18"/>
  <c r="J20" i="18"/>
  <c r="I20" i="18"/>
  <c r="H20" i="18"/>
  <c r="BO19" i="18"/>
  <c r="BN19" i="18" s="1"/>
  <c r="BC19" i="18"/>
  <c r="BB19" i="18" s="1"/>
  <c r="AQ19" i="18"/>
  <c r="AP19" i="18" s="1"/>
  <c r="AE19" i="18"/>
  <c r="AD19" i="18" s="1"/>
  <c r="V19" i="18"/>
  <c r="S19" i="18" s="1"/>
  <c r="R19" i="18" s="1"/>
  <c r="Q19" i="18"/>
  <c r="P19" i="18"/>
  <c r="O19" i="18"/>
  <c r="N19" i="18"/>
  <c r="M19" i="18"/>
  <c r="L19" i="18"/>
  <c r="K19" i="18"/>
  <c r="I19" i="18"/>
  <c r="H19" i="18"/>
  <c r="BR18" i="18"/>
  <c r="BO18" i="18" s="1"/>
  <c r="BN18" i="18" s="1"/>
  <c r="BO16" i="18"/>
  <c r="BN16" i="18" s="1"/>
  <c r="BR17" i="18"/>
  <c r="BF18" i="18"/>
  <c r="AT18" i="18"/>
  <c r="AQ16" i="18"/>
  <c r="AP16" i="18" s="1"/>
  <c r="AT17" i="18"/>
  <c r="AQ17" i="18" s="1"/>
  <c r="AH18" i="18"/>
  <c r="AE18" i="18" s="1"/>
  <c r="AD18" i="18" s="1"/>
  <c r="V18" i="18"/>
  <c r="S18" i="18" s="1"/>
  <c r="R18" i="18" s="1"/>
  <c r="Q18" i="18"/>
  <c r="P18" i="18"/>
  <c r="O18" i="18"/>
  <c r="N18" i="18"/>
  <c r="M18" i="18"/>
  <c r="L18" i="18"/>
  <c r="K18" i="18"/>
  <c r="I18" i="18"/>
  <c r="H18" i="18"/>
  <c r="BF17" i="18"/>
  <c r="BC17" i="18" s="1"/>
  <c r="BB17" i="18" s="1"/>
  <c r="AH17" i="18"/>
  <c r="AH15" i="18" s="1"/>
  <c r="V17" i="18"/>
  <c r="Q17" i="18"/>
  <c r="P17" i="18"/>
  <c r="P16" i="18"/>
  <c r="O17" i="18"/>
  <c r="N17" i="18"/>
  <c r="M17" i="18"/>
  <c r="L17" i="18"/>
  <c r="L16" i="18"/>
  <c r="K17" i="18"/>
  <c r="I17" i="18"/>
  <c r="H17" i="18"/>
  <c r="BC16" i="18"/>
  <c r="BB16" i="18" s="1"/>
  <c r="AE16" i="18"/>
  <c r="AD16" i="18" s="1"/>
  <c r="U16" i="18"/>
  <c r="Q16" i="18"/>
  <c r="O16" i="18"/>
  <c r="N16" i="18"/>
  <c r="M16" i="18"/>
  <c r="K16" i="18"/>
  <c r="J16" i="18"/>
  <c r="H16" i="18"/>
  <c r="BX15" i="18"/>
  <c r="BW15" i="18"/>
  <c r="BU15" i="18"/>
  <c r="BT15" i="18"/>
  <c r="BQ15" i="18"/>
  <c r="BP15" i="18"/>
  <c r="BM15" i="18"/>
  <c r="BK15" i="18"/>
  <c r="BK12" i="18"/>
  <c r="BJ15" i="18"/>
  <c r="BI15" i="18"/>
  <c r="BH15" i="18"/>
  <c r="BG15" i="18"/>
  <c r="BE15" i="18"/>
  <c r="BD15" i="18"/>
  <c r="BA15" i="18"/>
  <c r="AZ15" i="18"/>
  <c r="AX15" i="18"/>
  <c r="AW15" i="18"/>
  <c r="AW12" i="18"/>
  <c r="AV15" i="18"/>
  <c r="AT12" i="18"/>
  <c r="AS15" i="18"/>
  <c r="AR15" i="18"/>
  <c r="AO15" i="18"/>
  <c r="AN15" i="18"/>
  <c r="AM15" i="18"/>
  <c r="AL15" i="18"/>
  <c r="AK15" i="18"/>
  <c r="AJ15" i="18"/>
  <c r="AJ12" i="18"/>
  <c r="AI15" i="18"/>
  <c r="AG15" i="18"/>
  <c r="AF15" i="18"/>
  <c r="AC15" i="18"/>
  <c r="AB15" i="18"/>
  <c r="AA15" i="18"/>
  <c r="Z15" i="18"/>
  <c r="Y15" i="18"/>
  <c r="X15" i="18"/>
  <c r="K13" i="18"/>
  <c r="K14" i="18"/>
  <c r="BQ14" i="18"/>
  <c r="BO14" i="18" s="1"/>
  <c r="BN14" i="18" s="1"/>
  <c r="BE14" i="18"/>
  <c r="AS14" i="18"/>
  <c r="AQ14" i="18" s="1"/>
  <c r="AP14" i="18" s="1"/>
  <c r="AG14" i="18"/>
  <c r="AE14" i="18" s="1"/>
  <c r="AD14" i="18" s="1"/>
  <c r="U14" i="18"/>
  <c r="S14" i="18" s="1"/>
  <c r="R14" i="18" s="1"/>
  <c r="Q14" i="18"/>
  <c r="P14" i="18"/>
  <c r="O14" i="18"/>
  <c r="N14" i="18"/>
  <c r="M14" i="18"/>
  <c r="L14" i="18"/>
  <c r="J14" i="18"/>
  <c r="H14" i="18"/>
  <c r="BQ13" i="18"/>
  <c r="BE13" i="18"/>
  <c r="BC13" i="18" s="1"/>
  <c r="AS13" i="18"/>
  <c r="AG13" i="18"/>
  <c r="U13" i="18"/>
  <c r="Q13" i="18"/>
  <c r="P13" i="18"/>
  <c r="O13" i="18"/>
  <c r="N13" i="18"/>
  <c r="M13" i="18"/>
  <c r="L13" i="18"/>
  <c r="J13" i="18"/>
  <c r="H13" i="18"/>
  <c r="H12" i="18" s="1"/>
  <c r="BX12" i="18"/>
  <c r="BX11" i="18" s="1"/>
  <c r="BW12" i="18"/>
  <c r="BW11" i="18" s="1"/>
  <c r="BU12" i="18"/>
  <c r="BU11" i="18" s="1"/>
  <c r="BT12" i="18"/>
  <c r="BT11" i="18" s="1"/>
  <c r="BR12" i="18"/>
  <c r="BP12" i="18"/>
  <c r="BP11" i="18" s="1"/>
  <c r="BM12" i="18"/>
  <c r="BJ12" i="18"/>
  <c r="BI12" i="18"/>
  <c r="BH12" i="18"/>
  <c r="BH11" i="18" s="1"/>
  <c r="BG12" i="18"/>
  <c r="BF12" i="18"/>
  <c r="BD12" i="18"/>
  <c r="BA12" i="18"/>
  <c r="AZ12" i="18"/>
  <c r="AX12" i="18"/>
  <c r="AV12" i="18"/>
  <c r="AR12" i="18"/>
  <c r="AO12" i="18"/>
  <c r="AO11" i="18" s="1"/>
  <c r="AN12" i="18"/>
  <c r="AM12" i="18"/>
  <c r="AM11" i="18" s="1"/>
  <c r="AL12" i="18"/>
  <c r="AL11" i="18" s="1"/>
  <c r="AK12" i="18"/>
  <c r="AI12" i="18"/>
  <c r="AH12" i="18"/>
  <c r="AF12" i="18"/>
  <c r="AC12" i="18"/>
  <c r="AC11" i="18" s="1"/>
  <c r="AB12" i="18"/>
  <c r="AA12" i="18"/>
  <c r="AA11" i="18" s="1"/>
  <c r="Z12" i="18"/>
  <c r="Y12" i="18"/>
  <c r="Y11" i="18" s="1"/>
  <c r="X12" i="18"/>
  <c r="V12" i="18"/>
  <c r="D11" i="18"/>
  <c r="BU128" i="17"/>
  <c r="BH128" i="17"/>
  <c r="AU128" i="17"/>
  <c r="AH128" i="17"/>
  <c r="U128" i="17"/>
  <c r="S128" i="17"/>
  <c r="R128" i="17"/>
  <c r="Q128" i="17"/>
  <c r="P128" i="17"/>
  <c r="O128" i="17"/>
  <c r="N128" i="17"/>
  <c r="M128" i="17"/>
  <c r="L128" i="17"/>
  <c r="K128" i="17"/>
  <c r="J128" i="17"/>
  <c r="I128" i="17"/>
  <c r="H128" i="17"/>
  <c r="D128" i="17"/>
  <c r="BU127" i="17"/>
  <c r="BH127" i="17"/>
  <c r="AU127" i="17"/>
  <c r="AH127" i="17"/>
  <c r="G127" i="17" s="1"/>
  <c r="U127" i="17"/>
  <c r="S127" i="17"/>
  <c r="R127" i="17"/>
  <c r="Q127" i="17"/>
  <c r="P127" i="17"/>
  <c r="O127" i="17"/>
  <c r="N127" i="17"/>
  <c r="M127" i="17"/>
  <c r="L127" i="17"/>
  <c r="K127" i="17"/>
  <c r="J127" i="17"/>
  <c r="I127" i="17"/>
  <c r="H127" i="17"/>
  <c r="D127" i="17"/>
  <c r="BU126" i="17"/>
  <c r="BH126" i="17"/>
  <c r="AU126" i="17"/>
  <c r="AH126" i="17"/>
  <c r="U126" i="17"/>
  <c r="S126" i="17"/>
  <c r="R126" i="17"/>
  <c r="Q126" i="17"/>
  <c r="P126" i="17"/>
  <c r="O126" i="17"/>
  <c r="N126" i="17"/>
  <c r="M126" i="17"/>
  <c r="L126" i="17"/>
  <c r="K126" i="17"/>
  <c r="J126" i="17"/>
  <c r="I126" i="17"/>
  <c r="H126" i="17"/>
  <c r="D126" i="17"/>
  <c r="BU125" i="17"/>
  <c r="BH125" i="17"/>
  <c r="BH124" i="17" s="1"/>
  <c r="AU125" i="17"/>
  <c r="AH125" i="17"/>
  <c r="AH124" i="17" s="1"/>
  <c r="U125" i="17"/>
  <c r="S125" i="17"/>
  <c r="R125" i="17"/>
  <c r="Q125" i="17"/>
  <c r="P125" i="17"/>
  <c r="O125" i="17"/>
  <c r="N125" i="17"/>
  <c r="M125" i="17"/>
  <c r="L125" i="17"/>
  <c r="K125" i="17"/>
  <c r="J125" i="17"/>
  <c r="I125" i="17"/>
  <c r="H125" i="17"/>
  <c r="CG123" i="17"/>
  <c r="CF123" i="17"/>
  <c r="CC123" i="17"/>
  <c r="BY123" i="17"/>
  <c r="K123" i="17" s="1"/>
  <c r="L124" i="17"/>
  <c r="Q123" i="17"/>
  <c r="H124" i="17"/>
  <c r="Q124" i="17"/>
  <c r="N124" i="17"/>
  <c r="R124" i="17"/>
  <c r="O124" i="17"/>
  <c r="CA123" i="17"/>
  <c r="M123" i="17" s="1"/>
  <c r="K124" i="17"/>
  <c r="J124" i="17"/>
  <c r="BW123" i="17"/>
  <c r="I123" i="17" s="1"/>
  <c r="F124" i="17"/>
  <c r="M124" i="17"/>
  <c r="I124" i="17"/>
  <c r="CD123" i="17"/>
  <c r="CB123" i="17"/>
  <c r="N123" i="17" s="1"/>
  <c r="BZ123" i="17"/>
  <c r="BX123" i="17"/>
  <c r="BV123" i="17"/>
  <c r="F123" i="17"/>
  <c r="BU122" i="17"/>
  <c r="BT122" i="17"/>
  <c r="BH122" i="17"/>
  <c r="BG122" i="17"/>
  <c r="AU122" i="17"/>
  <c r="AT122" i="17"/>
  <c r="AH122" i="17"/>
  <c r="AG122" i="17"/>
  <c r="U122" i="17"/>
  <c r="T122" i="17"/>
  <c r="R122" i="17"/>
  <c r="Q122" i="17"/>
  <c r="P122" i="17"/>
  <c r="O122" i="17"/>
  <c r="N122" i="17"/>
  <c r="M122" i="17"/>
  <c r="L122" i="17"/>
  <c r="K122" i="17"/>
  <c r="J122" i="17"/>
  <c r="I122" i="17"/>
  <c r="H122" i="17"/>
  <c r="E122" i="17"/>
  <c r="D122" i="17" s="1"/>
  <c r="BU121" i="17"/>
  <c r="BT121" i="17"/>
  <c r="BH121" i="17"/>
  <c r="BG121" i="17"/>
  <c r="AU121" i="17"/>
  <c r="AT121" i="17"/>
  <c r="AH121" i="17"/>
  <c r="AG121" i="17"/>
  <c r="U121" i="17"/>
  <c r="T121" i="17"/>
  <c r="R121" i="17"/>
  <c r="Q121" i="17"/>
  <c r="P121" i="17"/>
  <c r="O121" i="17"/>
  <c r="N121" i="17"/>
  <c r="M121" i="17"/>
  <c r="L121" i="17"/>
  <c r="K121" i="17"/>
  <c r="J121" i="17"/>
  <c r="I121" i="17"/>
  <c r="H121" i="17"/>
  <c r="E121" i="17"/>
  <c r="D121" i="17" s="1"/>
  <c r="BU120" i="17"/>
  <c r="BT120" i="17"/>
  <c r="BH120" i="17"/>
  <c r="BG120" i="17"/>
  <c r="AU120" i="17"/>
  <c r="AT120" i="17"/>
  <c r="AH120" i="17"/>
  <c r="AG120" i="17"/>
  <c r="T120" i="17"/>
  <c r="U120" i="17"/>
  <c r="R120" i="17"/>
  <c r="Q120" i="17"/>
  <c r="P120" i="17"/>
  <c r="O120" i="17"/>
  <c r="N120" i="17"/>
  <c r="M120" i="17"/>
  <c r="L120" i="17"/>
  <c r="K120" i="17"/>
  <c r="J120" i="17"/>
  <c r="I120" i="17"/>
  <c r="H120" i="17"/>
  <c r="E120" i="17"/>
  <c r="D120" i="17" s="1"/>
  <c r="BU119" i="17"/>
  <c r="BT119" i="17"/>
  <c r="BH119" i="17"/>
  <c r="BG119" i="17"/>
  <c r="AU119" i="17"/>
  <c r="AT119" i="17"/>
  <c r="AH119" i="17"/>
  <c r="AG119" i="17"/>
  <c r="U119" i="17"/>
  <c r="T119" i="17"/>
  <c r="R119" i="17"/>
  <c r="Q119" i="17"/>
  <c r="P119" i="17"/>
  <c r="O119" i="17"/>
  <c r="N119" i="17"/>
  <c r="M119" i="17"/>
  <c r="L119" i="17"/>
  <c r="K119" i="17"/>
  <c r="J119" i="17"/>
  <c r="I119" i="17"/>
  <c r="H119" i="17"/>
  <c r="E119" i="17"/>
  <c r="D119" i="17" s="1"/>
  <c r="BW118" i="17"/>
  <c r="BU118" i="17" s="1"/>
  <c r="BT118" i="17"/>
  <c r="BJ118" i="17"/>
  <c r="BJ116" i="17" s="1"/>
  <c r="BG118" i="17"/>
  <c r="AW118" i="17"/>
  <c r="AW116" i="17" s="1"/>
  <c r="AU117" i="17"/>
  <c r="AT118" i="17"/>
  <c r="AJ118" i="17"/>
  <c r="AJ116" i="17" s="1"/>
  <c r="AG118" i="17"/>
  <c r="W118" i="17"/>
  <c r="W116" i="17" s="1"/>
  <c r="T118" i="17"/>
  <c r="R118" i="17"/>
  <c r="Q118" i="17"/>
  <c r="P118" i="17"/>
  <c r="O118" i="17"/>
  <c r="N118" i="17"/>
  <c r="M118" i="17"/>
  <c r="L118" i="17"/>
  <c r="K118" i="17"/>
  <c r="J118" i="17"/>
  <c r="H118" i="17"/>
  <c r="E118" i="17"/>
  <c r="D118" i="17" s="1"/>
  <c r="BU117" i="17"/>
  <c r="BT117" i="17"/>
  <c r="BH117" i="17"/>
  <c r="BG117" i="17"/>
  <c r="AT117" i="17"/>
  <c r="AH117" i="17"/>
  <c r="AG117" i="17"/>
  <c r="AG116" i="17" s="1"/>
  <c r="U117" i="17"/>
  <c r="T117" i="17"/>
  <c r="R117" i="17"/>
  <c r="R116" i="17" s="1"/>
  <c r="Q117" i="17"/>
  <c r="P117" i="17"/>
  <c r="P116" i="17" s="1"/>
  <c r="O117" i="17"/>
  <c r="N117" i="17"/>
  <c r="N116" i="17" s="1"/>
  <c r="M117" i="17"/>
  <c r="L117" i="17"/>
  <c r="L116" i="17" s="1"/>
  <c r="K117" i="17"/>
  <c r="J117" i="17"/>
  <c r="J116" i="17" s="1"/>
  <c r="I117" i="17"/>
  <c r="H117" i="17"/>
  <c r="E117" i="17"/>
  <c r="CF116" i="17"/>
  <c r="CE116" i="17"/>
  <c r="CD116" i="17"/>
  <c r="CC116" i="17"/>
  <c r="CB116" i="17"/>
  <c r="CA116" i="17"/>
  <c r="BZ116" i="17"/>
  <c r="BY116" i="17"/>
  <c r="BX116" i="17"/>
  <c r="BW116" i="17"/>
  <c r="BV116" i="17"/>
  <c r="CF115" i="17"/>
  <c r="CE115" i="17"/>
  <c r="CD115" i="17"/>
  <c r="CC115" i="17"/>
  <c r="CB115" i="17"/>
  <c r="CA115" i="17"/>
  <c r="BZ115" i="17"/>
  <c r="BY115" i="17"/>
  <c r="BX115" i="17"/>
  <c r="BW115" i="17"/>
  <c r="BV115" i="17"/>
  <c r="BU115" i="17"/>
  <c r="BS115" i="17"/>
  <c r="BS114" i="17" s="1"/>
  <c r="BR115" i="17"/>
  <c r="BR114" i="17" s="1"/>
  <c r="BQ115" i="17"/>
  <c r="BQ114" i="17" s="1"/>
  <c r="BP115" i="17"/>
  <c r="BP114" i="17"/>
  <c r="BO115" i="17"/>
  <c r="BO114" i="17" s="1"/>
  <c r="BN115" i="17"/>
  <c r="BN114" i="17" s="1"/>
  <c r="BM115" i="17"/>
  <c r="BL115" i="17"/>
  <c r="BL114" i="17" s="1"/>
  <c r="BK115" i="17"/>
  <c r="BK114" i="17"/>
  <c r="BJ115" i="17"/>
  <c r="BJ114" i="17" s="1"/>
  <c r="BI115" i="17"/>
  <c r="BH115" i="17"/>
  <c r="BH114" i="17" s="1"/>
  <c r="BF115" i="17"/>
  <c r="BF114" i="17" s="1"/>
  <c r="BE115" i="17"/>
  <c r="BD115" i="17"/>
  <c r="BD114" i="17" s="1"/>
  <c r="BC115" i="17"/>
  <c r="BC114" i="17" s="1"/>
  <c r="AC115" i="17"/>
  <c r="AP115" i="17"/>
  <c r="AP114" i="17" s="1"/>
  <c r="BB115" i="17"/>
  <c r="BA115" i="17"/>
  <c r="AZ115" i="17"/>
  <c r="AZ114" i="17" s="1"/>
  <c r="AY115" i="17"/>
  <c r="AY114" i="17" s="1"/>
  <c r="AX115" i="17"/>
  <c r="AX114" i="17" s="1"/>
  <c r="AW115" i="17"/>
  <c r="AV115" i="17"/>
  <c r="AV114" i="17"/>
  <c r="AU115" i="17"/>
  <c r="AU114" i="17" s="1"/>
  <c r="AS115" i="17"/>
  <c r="AS114" i="17" s="1"/>
  <c r="R114" i="17" s="1"/>
  <c r="AR115" i="17"/>
  <c r="AR114" i="17" s="1"/>
  <c r="AQ115" i="17"/>
  <c r="AD115" i="17"/>
  <c r="AO115" i="17"/>
  <c r="AO114" i="17" s="1"/>
  <c r="AN115" i="17"/>
  <c r="AN114" i="17" s="1"/>
  <c r="AM115" i="17"/>
  <c r="AL115" i="17"/>
  <c r="AK115" i="17"/>
  <c r="AJ115" i="17"/>
  <c r="AJ114" i="17" s="1"/>
  <c r="AI115" i="17"/>
  <c r="V115" i="17"/>
  <c r="AH115" i="17"/>
  <c r="AF115" i="17"/>
  <c r="AF114" i="17" s="1"/>
  <c r="AE115" i="17"/>
  <c r="Q115" i="17" s="1"/>
  <c r="AB115" i="17"/>
  <c r="AB114" i="17" s="1"/>
  <c r="AA115" i="17"/>
  <c r="Z115" i="17"/>
  <c r="Y115" i="17"/>
  <c r="X115" i="17"/>
  <c r="X114" i="17" s="1"/>
  <c r="W115" i="17"/>
  <c r="U115" i="17"/>
  <c r="BU114" i="17"/>
  <c r="BM114" i="17"/>
  <c r="BI114" i="17"/>
  <c r="BE114" i="17"/>
  <c r="BB114" i="17"/>
  <c r="BA114" i="17"/>
  <c r="AW114" i="17"/>
  <c r="AL114" i="17"/>
  <c r="AK114" i="17"/>
  <c r="AD114" i="17"/>
  <c r="Y114" i="17"/>
  <c r="V114" i="17"/>
  <c r="U114" i="17"/>
  <c r="BU113" i="17"/>
  <c r="BS113" i="17"/>
  <c r="BR113" i="17"/>
  <c r="BQ113" i="17"/>
  <c r="BP113" i="17"/>
  <c r="BO113" i="17"/>
  <c r="BN113" i="17"/>
  <c r="BM113" i="17"/>
  <c r="BL113" i="17"/>
  <c r="BK113" i="17"/>
  <c r="BJ113" i="17"/>
  <c r="BI113" i="17"/>
  <c r="BH113" i="17"/>
  <c r="BF113" i="17"/>
  <c r="BE113" i="17"/>
  <c r="BD113" i="17"/>
  <c r="BC113" i="17"/>
  <c r="BB113" i="17"/>
  <c r="BA113" i="17"/>
  <c r="AZ113" i="17"/>
  <c r="AY113" i="17"/>
  <c r="AX113" i="17"/>
  <c r="AW113" i="17"/>
  <c r="W113" i="17"/>
  <c r="AJ113" i="17"/>
  <c r="AV113" i="17"/>
  <c r="AU113" i="17"/>
  <c r="AS113" i="17"/>
  <c r="AR113" i="17"/>
  <c r="AQ113" i="17"/>
  <c r="AP113" i="17"/>
  <c r="AO113" i="17"/>
  <c r="AN113" i="17"/>
  <c r="AM113" i="17"/>
  <c r="Z113" i="17"/>
  <c r="L113" i="17"/>
  <c r="AL113" i="17"/>
  <c r="AK113" i="17"/>
  <c r="AI113" i="17"/>
  <c r="V113" i="17"/>
  <c r="H113" i="17" s="1"/>
  <c r="AH113" i="17"/>
  <c r="AF113" i="17"/>
  <c r="AE113" i="17"/>
  <c r="AD113" i="17"/>
  <c r="P113" i="17" s="1"/>
  <c r="AC113" i="17"/>
  <c r="AB113" i="17"/>
  <c r="AA113" i="17"/>
  <c r="Y113" i="17"/>
  <c r="X113" i="17"/>
  <c r="J113" i="17" s="1"/>
  <c r="U113" i="17"/>
  <c r="BU112" i="17"/>
  <c r="BS112" i="17"/>
  <c r="BR112" i="17"/>
  <c r="BQ112" i="17"/>
  <c r="BP112" i="17"/>
  <c r="BO112" i="17"/>
  <c r="BN112" i="17"/>
  <c r="BM112" i="17"/>
  <c r="BL112" i="17"/>
  <c r="BK112" i="17"/>
  <c r="BJ112" i="17"/>
  <c r="BI112" i="17"/>
  <c r="BH112" i="17"/>
  <c r="BF112" i="17"/>
  <c r="BE112" i="17"/>
  <c r="BD112" i="17"/>
  <c r="BC112" i="17"/>
  <c r="BB112" i="17"/>
  <c r="BA112" i="17"/>
  <c r="AZ112" i="17"/>
  <c r="AY112" i="17"/>
  <c r="AX112" i="17"/>
  <c r="AW112" i="17"/>
  <c r="AV112" i="17"/>
  <c r="AU112" i="17"/>
  <c r="AS112" i="17"/>
  <c r="AR112" i="17"/>
  <c r="AQ112" i="17"/>
  <c r="AP112" i="17"/>
  <c r="AC112" i="17"/>
  <c r="AO112" i="17"/>
  <c r="AN112" i="17"/>
  <c r="AM112" i="17"/>
  <c r="AL112" i="17"/>
  <c r="AK112" i="17"/>
  <c r="AJ112" i="17"/>
  <c r="AI112" i="17"/>
  <c r="AH112" i="17"/>
  <c r="AF112" i="17"/>
  <c r="AE112" i="17"/>
  <c r="AD112" i="17"/>
  <c r="AB112" i="17"/>
  <c r="AA112" i="17"/>
  <c r="M112" i="17" s="1"/>
  <c r="Z112" i="17"/>
  <c r="Y112" i="17"/>
  <c r="X112" i="17"/>
  <c r="W112" i="17"/>
  <c r="V112" i="17"/>
  <c r="U112" i="17"/>
  <c r="J112" i="17"/>
  <c r="BU111" i="17"/>
  <c r="U111" i="17"/>
  <c r="AH111" i="17"/>
  <c r="AU111" i="17"/>
  <c r="BH111" i="17"/>
  <c r="BS111" i="17"/>
  <c r="BR111" i="17"/>
  <c r="BQ111" i="17"/>
  <c r="BP111" i="17"/>
  <c r="BO111" i="17"/>
  <c r="BN111" i="17"/>
  <c r="BM111" i="17"/>
  <c r="BL111" i="17"/>
  <c r="BK111" i="17"/>
  <c r="BJ111" i="17"/>
  <c r="BI111" i="17"/>
  <c r="BF111" i="17"/>
  <c r="BE111" i="17"/>
  <c r="BD111" i="17"/>
  <c r="AD111" i="17"/>
  <c r="AQ111" i="17"/>
  <c r="BC111" i="17"/>
  <c r="BB111" i="17"/>
  <c r="BA111" i="17"/>
  <c r="AZ111" i="17"/>
  <c r="AY111" i="17"/>
  <c r="AX111" i="17"/>
  <c r="AW111" i="17"/>
  <c r="AV111" i="17"/>
  <c r="AS111" i="17"/>
  <c r="AR111" i="17"/>
  <c r="AP111" i="17"/>
  <c r="AO111" i="17"/>
  <c r="AN111" i="17"/>
  <c r="AM111" i="17"/>
  <c r="Z111" i="17"/>
  <c r="AL111" i="17"/>
  <c r="AK111" i="17"/>
  <c r="AJ111" i="17"/>
  <c r="W111" i="17"/>
  <c r="AI111" i="17"/>
  <c r="AF111" i="17"/>
  <c r="R111" i="17" s="1"/>
  <c r="AE111" i="17"/>
  <c r="AC111" i="17"/>
  <c r="O111" i="17" s="1"/>
  <c r="AB111" i="17"/>
  <c r="AA111" i="17"/>
  <c r="Y111" i="17"/>
  <c r="K111" i="17" s="1"/>
  <c r="X111" i="17"/>
  <c r="V111" i="17"/>
  <c r="H111" i="17" s="1"/>
  <c r="BU110" i="17"/>
  <c r="BS110" i="17"/>
  <c r="BR110" i="17"/>
  <c r="BQ110" i="17"/>
  <c r="BP110" i="17"/>
  <c r="BO110" i="17"/>
  <c r="AB110" i="17"/>
  <c r="AO110" i="17"/>
  <c r="BB110" i="17"/>
  <c r="N110" i="17"/>
  <c r="BN110" i="17"/>
  <c r="BM110" i="17"/>
  <c r="BL110" i="17"/>
  <c r="BK110" i="17"/>
  <c r="X110" i="17"/>
  <c r="AK110" i="17"/>
  <c r="AX110" i="17"/>
  <c r="J110" i="17"/>
  <c r="BJ110" i="17"/>
  <c r="BI110" i="17"/>
  <c r="BH110" i="17"/>
  <c r="U110" i="17"/>
  <c r="G110" i="17" s="1"/>
  <c r="AH110" i="17"/>
  <c r="AU110" i="17"/>
  <c r="BF110" i="17"/>
  <c r="BE110" i="17"/>
  <c r="BD110" i="17"/>
  <c r="BC110" i="17"/>
  <c r="BA110" i="17"/>
  <c r="AA110" i="17"/>
  <c r="AN110" i="17"/>
  <c r="AZ110" i="17"/>
  <c r="AY110" i="17"/>
  <c r="AW110" i="17"/>
  <c r="AV110" i="17"/>
  <c r="V110" i="17"/>
  <c r="AI110" i="17"/>
  <c r="H110" i="17"/>
  <c r="AS110" i="17"/>
  <c r="AR110" i="17"/>
  <c r="AQ110" i="17"/>
  <c r="AP110" i="17"/>
  <c r="O110" i="17" s="1"/>
  <c r="AM110" i="17"/>
  <c r="AL110" i="17"/>
  <c r="AJ110" i="17"/>
  <c r="AF110" i="17"/>
  <c r="AE110" i="17"/>
  <c r="AD110" i="17"/>
  <c r="AC110" i="17"/>
  <c r="Z110" i="17"/>
  <c r="Y110" i="17"/>
  <c r="W110" i="17"/>
  <c r="BU109" i="17"/>
  <c r="BS109" i="17"/>
  <c r="BR109" i="17"/>
  <c r="BQ109" i="17"/>
  <c r="BP109" i="17"/>
  <c r="BO109" i="17"/>
  <c r="AB109" i="17"/>
  <c r="AO109" i="17"/>
  <c r="BB109" i="17"/>
  <c r="BN109" i="17"/>
  <c r="BM109" i="17"/>
  <c r="BL109" i="17"/>
  <c r="BK109" i="17"/>
  <c r="X109" i="17"/>
  <c r="AK109" i="17"/>
  <c r="AX109" i="17"/>
  <c r="BJ109" i="17"/>
  <c r="BI109" i="17"/>
  <c r="BH109" i="17"/>
  <c r="BF109" i="17"/>
  <c r="BE109" i="17"/>
  <c r="AE109" i="17"/>
  <c r="AR109" i="17"/>
  <c r="BD109" i="17"/>
  <c r="AD109" i="17"/>
  <c r="AQ109" i="17"/>
  <c r="BC109" i="17"/>
  <c r="BA109" i="17"/>
  <c r="AZ109" i="17"/>
  <c r="AY109" i="17"/>
  <c r="AW109" i="17"/>
  <c r="AV109" i="17"/>
  <c r="AU109" i="17"/>
  <c r="AS109" i="17"/>
  <c r="AP109" i="17"/>
  <c r="AN109" i="17"/>
  <c r="AM109" i="17"/>
  <c r="Z109" i="17"/>
  <c r="AL109" i="17"/>
  <c r="AJ109" i="17"/>
  <c r="AI109" i="17"/>
  <c r="AH109" i="17"/>
  <c r="AF109" i="17"/>
  <c r="AC109" i="17"/>
  <c r="AA109" i="17"/>
  <c r="Y109" i="17"/>
  <c r="W109" i="17"/>
  <c r="V109" i="17"/>
  <c r="U109" i="17"/>
  <c r="BU108" i="17"/>
  <c r="BS108" i="17"/>
  <c r="AF108" i="17"/>
  <c r="AS108" i="17"/>
  <c r="BF108" i="17"/>
  <c r="BR108" i="17"/>
  <c r="BQ108" i="17"/>
  <c r="BP108" i="17"/>
  <c r="BO108" i="17"/>
  <c r="BN108" i="17"/>
  <c r="BM108" i="17"/>
  <c r="BL108" i="17"/>
  <c r="BK108" i="17"/>
  <c r="BJ108" i="17"/>
  <c r="BI108" i="17"/>
  <c r="BH108" i="17"/>
  <c r="BE108" i="17"/>
  <c r="BD108" i="17"/>
  <c r="BC108" i="17"/>
  <c r="AC108" i="17"/>
  <c r="AP108" i="17"/>
  <c r="O108" i="17" s="1"/>
  <c r="BB108" i="17"/>
  <c r="BA108" i="17"/>
  <c r="AZ108" i="17"/>
  <c r="AY108" i="17"/>
  <c r="Y108" i="17"/>
  <c r="AL108" i="17"/>
  <c r="AX108" i="17"/>
  <c r="AW108" i="17"/>
  <c r="AV108" i="17"/>
  <c r="AU108" i="17"/>
  <c r="AR108" i="17"/>
  <c r="AQ108" i="17"/>
  <c r="AO108" i="17"/>
  <c r="AN108" i="17"/>
  <c r="AA108" i="17"/>
  <c r="M108" i="17" s="1"/>
  <c r="AM108" i="17"/>
  <c r="AK108" i="17"/>
  <c r="AJ108" i="17"/>
  <c r="AI108" i="17"/>
  <c r="AH108" i="17"/>
  <c r="AE108" i="17"/>
  <c r="AD108" i="17"/>
  <c r="AB108" i="17"/>
  <c r="Z108" i="17"/>
  <c r="X108" i="17"/>
  <c r="W108" i="17"/>
  <c r="V108" i="17"/>
  <c r="H108" i="17"/>
  <c r="U108" i="17"/>
  <c r="BU107" i="17"/>
  <c r="L107" i="17"/>
  <c r="U107" i="17"/>
  <c r="U106" i="17" s="1"/>
  <c r="CG106" i="17"/>
  <c r="CG103" i="17"/>
  <c r="E106" i="17"/>
  <c r="BT105" i="17"/>
  <c r="BG105" i="17"/>
  <c r="AT105" i="17"/>
  <c r="AG105" i="17"/>
  <c r="T105" i="17"/>
  <c r="U105" i="17"/>
  <c r="R105" i="17"/>
  <c r="Q105" i="17"/>
  <c r="P105" i="17"/>
  <c r="O105" i="17"/>
  <c r="N105" i="17"/>
  <c r="M105" i="17"/>
  <c r="L105" i="17"/>
  <c r="K105" i="17"/>
  <c r="J105" i="17"/>
  <c r="I105" i="17"/>
  <c r="H105" i="17"/>
  <c r="BT104" i="17"/>
  <c r="BG104" i="17"/>
  <c r="AT104" i="17"/>
  <c r="AG104" i="17"/>
  <c r="U104" i="17"/>
  <c r="G104" i="17" s="1"/>
  <c r="T104" i="17"/>
  <c r="R104" i="17"/>
  <c r="Q104" i="17"/>
  <c r="P104" i="17"/>
  <c r="O104" i="17"/>
  <c r="N104" i="17"/>
  <c r="M104" i="17"/>
  <c r="L104" i="17"/>
  <c r="K104" i="17"/>
  <c r="J104" i="17"/>
  <c r="I104" i="17"/>
  <c r="H104" i="17"/>
  <c r="BT103" i="17"/>
  <c r="BG103" i="17"/>
  <c r="AT103" i="17"/>
  <c r="AG103" i="17"/>
  <c r="T103" i="17"/>
  <c r="E103" i="17"/>
  <c r="U101" i="17"/>
  <c r="U100" i="17" s="1"/>
  <c r="R101" i="17"/>
  <c r="R100" i="17" s="1"/>
  <c r="Q101" i="17"/>
  <c r="Q100" i="17" s="1"/>
  <c r="P101" i="17"/>
  <c r="P100" i="17" s="1"/>
  <c r="O101" i="17"/>
  <c r="O100" i="17" s="1"/>
  <c r="N101" i="17"/>
  <c r="N100" i="17" s="1"/>
  <c r="M101" i="17"/>
  <c r="M100" i="17" s="1"/>
  <c r="L101" i="17"/>
  <c r="L100" i="17" s="1"/>
  <c r="K101" i="17"/>
  <c r="K100" i="17" s="1"/>
  <c r="J101" i="17"/>
  <c r="J100" i="17" s="1"/>
  <c r="I101" i="17"/>
  <c r="I100" i="17" s="1"/>
  <c r="H101" i="17"/>
  <c r="H100" i="17" s="1"/>
  <c r="BT99" i="17"/>
  <c r="BG99" i="17"/>
  <c r="AT99" i="17"/>
  <c r="U99" i="17"/>
  <c r="G99" i="17" s="1"/>
  <c r="AG99" i="17"/>
  <c r="T99" i="17"/>
  <c r="R99" i="17"/>
  <c r="Q99" i="17"/>
  <c r="P99" i="17"/>
  <c r="O99" i="17"/>
  <c r="N99" i="17"/>
  <c r="M99" i="17"/>
  <c r="L99" i="17"/>
  <c r="K99" i="17"/>
  <c r="J99" i="17"/>
  <c r="I99" i="17"/>
  <c r="H99" i="17"/>
  <c r="BT98" i="17"/>
  <c r="BG98" i="17"/>
  <c r="AT98" i="17"/>
  <c r="T98" i="17"/>
  <c r="AG98" i="17"/>
  <c r="U98" i="17"/>
  <c r="R98" i="17"/>
  <c r="Q98" i="17"/>
  <c r="P98" i="17"/>
  <c r="O98" i="17"/>
  <c r="N98" i="17"/>
  <c r="M98" i="17"/>
  <c r="L98" i="17"/>
  <c r="K98" i="17"/>
  <c r="J98" i="17"/>
  <c r="I98" i="17"/>
  <c r="H98" i="17"/>
  <c r="BT97" i="17"/>
  <c r="BG97" i="17"/>
  <c r="AT97" i="17"/>
  <c r="AG97" i="17"/>
  <c r="T97" i="17"/>
  <c r="U97" i="17"/>
  <c r="R97" i="17"/>
  <c r="Q97" i="17"/>
  <c r="P97" i="17"/>
  <c r="O97" i="17"/>
  <c r="N97" i="17"/>
  <c r="M97" i="17"/>
  <c r="L97" i="17"/>
  <c r="K97" i="17"/>
  <c r="J97" i="17"/>
  <c r="I97" i="17"/>
  <c r="H97" i="17"/>
  <c r="G97" i="17"/>
  <c r="BT96" i="17"/>
  <c r="BG96" i="17"/>
  <c r="AT96" i="17"/>
  <c r="AG96" i="17"/>
  <c r="U96" i="17"/>
  <c r="T96" i="17"/>
  <c r="R96" i="17"/>
  <c r="Q96" i="17"/>
  <c r="P96" i="17"/>
  <c r="O96" i="17"/>
  <c r="N96" i="17"/>
  <c r="M96" i="17"/>
  <c r="L96" i="17"/>
  <c r="K96" i="17"/>
  <c r="J96" i="17"/>
  <c r="I96" i="17"/>
  <c r="H96" i="17"/>
  <c r="BT95" i="17"/>
  <c r="BG95" i="17"/>
  <c r="AT95" i="17"/>
  <c r="U95" i="17"/>
  <c r="AG95" i="17"/>
  <c r="T95" i="17"/>
  <c r="R95" i="17"/>
  <c r="Q95" i="17"/>
  <c r="P95" i="17"/>
  <c r="O95" i="17"/>
  <c r="N95" i="17"/>
  <c r="M95" i="17"/>
  <c r="L95" i="17"/>
  <c r="K95" i="17"/>
  <c r="J95" i="17"/>
  <c r="I95" i="17"/>
  <c r="H95" i="17"/>
  <c r="BT94" i="17"/>
  <c r="BG94" i="17"/>
  <c r="AT94" i="17"/>
  <c r="AG94" i="17"/>
  <c r="U94" i="17"/>
  <c r="T94" i="17"/>
  <c r="R94" i="17"/>
  <c r="Q94" i="17"/>
  <c r="P94" i="17"/>
  <c r="O94" i="17"/>
  <c r="N94" i="17"/>
  <c r="M94" i="17"/>
  <c r="L94" i="17"/>
  <c r="K94" i="17"/>
  <c r="J94" i="17"/>
  <c r="I94" i="17"/>
  <c r="H94" i="17"/>
  <c r="BT93" i="17"/>
  <c r="BG93" i="17"/>
  <c r="AT93" i="17"/>
  <c r="AG93" i="17"/>
  <c r="T93" i="17"/>
  <c r="U93" i="17"/>
  <c r="R93" i="17"/>
  <c r="Q93" i="17"/>
  <c r="P93" i="17"/>
  <c r="O93" i="17"/>
  <c r="N93" i="17"/>
  <c r="M93" i="17"/>
  <c r="L93" i="17"/>
  <c r="K93" i="17"/>
  <c r="J93" i="17"/>
  <c r="I93" i="17"/>
  <c r="H93" i="17"/>
  <c r="BT91" i="17"/>
  <c r="BG91" i="17"/>
  <c r="AT91" i="17"/>
  <c r="T91" i="17"/>
  <c r="AG91" i="17"/>
  <c r="U91" i="17"/>
  <c r="R91" i="17"/>
  <c r="Q91" i="17"/>
  <c r="P91" i="17"/>
  <c r="O91" i="17"/>
  <c r="N91" i="17"/>
  <c r="M91" i="17"/>
  <c r="L91" i="17"/>
  <c r="K91" i="17"/>
  <c r="J91" i="17"/>
  <c r="I91" i="17"/>
  <c r="H91" i="17"/>
  <c r="BT90" i="17"/>
  <c r="BG90" i="17"/>
  <c r="AT90" i="17"/>
  <c r="U90" i="17"/>
  <c r="AG90" i="17"/>
  <c r="T90" i="17"/>
  <c r="R90" i="17"/>
  <c r="Q90" i="17"/>
  <c r="P90" i="17"/>
  <c r="O90" i="17"/>
  <c r="N90" i="17"/>
  <c r="M90" i="17"/>
  <c r="L90" i="17"/>
  <c r="K90" i="17"/>
  <c r="J90" i="17"/>
  <c r="I90" i="17"/>
  <c r="H90" i="17"/>
  <c r="BT89" i="17"/>
  <c r="U89" i="17"/>
  <c r="R89" i="17"/>
  <c r="Q89" i="17"/>
  <c r="P89" i="17"/>
  <c r="O89" i="17"/>
  <c r="N89" i="17"/>
  <c r="M89" i="17"/>
  <c r="L89" i="17"/>
  <c r="K89" i="17"/>
  <c r="J89" i="17"/>
  <c r="I89" i="17"/>
  <c r="H89" i="17"/>
  <c r="G89" i="17"/>
  <c r="BT88" i="17"/>
  <c r="BG88" i="17"/>
  <c r="AT88" i="17"/>
  <c r="AG88" i="17"/>
  <c r="U88" i="17"/>
  <c r="G88" i="17" s="1"/>
  <c r="T88" i="17"/>
  <c r="R88" i="17"/>
  <c r="Q88" i="17"/>
  <c r="P88" i="17"/>
  <c r="O88" i="17"/>
  <c r="N88" i="17"/>
  <c r="M88" i="17"/>
  <c r="L88" i="17"/>
  <c r="K88" i="17"/>
  <c r="J88" i="17"/>
  <c r="I88" i="17"/>
  <c r="H88" i="17"/>
  <c r="BT87" i="17"/>
  <c r="BG87" i="17"/>
  <c r="AT87" i="17"/>
  <c r="AG87" i="17"/>
  <c r="T87" i="17"/>
  <c r="U87" i="17"/>
  <c r="R87" i="17"/>
  <c r="Q87" i="17"/>
  <c r="P87" i="17"/>
  <c r="O87" i="17"/>
  <c r="N87" i="17"/>
  <c r="M87" i="17"/>
  <c r="L87" i="17"/>
  <c r="K87" i="17"/>
  <c r="J87" i="17"/>
  <c r="I87" i="17"/>
  <c r="H87" i="17"/>
  <c r="BT86" i="17"/>
  <c r="BG86" i="17"/>
  <c r="AT86" i="17"/>
  <c r="AG86" i="17"/>
  <c r="U86" i="17"/>
  <c r="T86" i="17"/>
  <c r="R86" i="17"/>
  <c r="Q86" i="17"/>
  <c r="P86" i="17"/>
  <c r="O86" i="17"/>
  <c r="N86" i="17"/>
  <c r="M86" i="17"/>
  <c r="L86" i="17"/>
  <c r="K86" i="17"/>
  <c r="J86" i="17"/>
  <c r="I86" i="17"/>
  <c r="H86" i="17"/>
  <c r="U85" i="17"/>
  <c r="G85" i="17" s="1"/>
  <c r="R85" i="17"/>
  <c r="Q85" i="17"/>
  <c r="P85" i="17"/>
  <c r="O85" i="17"/>
  <c r="N85" i="17"/>
  <c r="M85" i="17"/>
  <c r="L85" i="17"/>
  <c r="K85" i="17"/>
  <c r="J85" i="17"/>
  <c r="I85" i="17"/>
  <c r="H85" i="17"/>
  <c r="BT84" i="17"/>
  <c r="BG84" i="17"/>
  <c r="AT84" i="17"/>
  <c r="AG84" i="17"/>
  <c r="U84" i="17"/>
  <c r="G84" i="17" s="1"/>
  <c r="T84" i="17"/>
  <c r="R84" i="17"/>
  <c r="Q84" i="17"/>
  <c r="P84" i="17"/>
  <c r="O84" i="17"/>
  <c r="N84" i="17"/>
  <c r="M84" i="17"/>
  <c r="L84" i="17"/>
  <c r="K84" i="17"/>
  <c r="J84" i="17"/>
  <c r="I84" i="17"/>
  <c r="H84" i="17"/>
  <c r="U81" i="17"/>
  <c r="G81" i="17" s="1"/>
  <c r="R81" i="17"/>
  <c r="Q81" i="17"/>
  <c r="P81" i="17"/>
  <c r="P76" i="17"/>
  <c r="P77" i="17"/>
  <c r="P78" i="17"/>
  <c r="P79" i="17"/>
  <c r="O81" i="17"/>
  <c r="N81" i="17"/>
  <c r="M81" i="17"/>
  <c r="M76" i="17"/>
  <c r="M77" i="17"/>
  <c r="M78" i="17"/>
  <c r="M79" i="17"/>
  <c r="L81" i="17"/>
  <c r="K81" i="17"/>
  <c r="J81" i="17"/>
  <c r="I81" i="17"/>
  <c r="H81" i="17"/>
  <c r="U79" i="17"/>
  <c r="G79" i="17" s="1"/>
  <c r="R79" i="17"/>
  <c r="Q79" i="17"/>
  <c r="O79" i="17"/>
  <c r="N79" i="17"/>
  <c r="L79" i="17"/>
  <c r="K79" i="17"/>
  <c r="J79" i="17"/>
  <c r="I79" i="17"/>
  <c r="H79" i="17"/>
  <c r="U78" i="17"/>
  <c r="G78" i="17" s="1"/>
  <c r="R78" i="17"/>
  <c r="Q78" i="17"/>
  <c r="O78" i="17"/>
  <c r="N78" i="17"/>
  <c r="L78" i="17"/>
  <c r="K78" i="17"/>
  <c r="J78" i="17"/>
  <c r="I78" i="17"/>
  <c r="H78" i="17"/>
  <c r="H76" i="17"/>
  <c r="H77" i="17"/>
  <c r="R77" i="17"/>
  <c r="U77" i="17"/>
  <c r="Q77" i="17"/>
  <c r="Q76" i="17"/>
  <c r="O77" i="17"/>
  <c r="N77" i="17"/>
  <c r="L77" i="17"/>
  <c r="K77" i="17"/>
  <c r="J77" i="17"/>
  <c r="I77" i="17"/>
  <c r="U76" i="17"/>
  <c r="R76" i="17"/>
  <c r="O76" i="17"/>
  <c r="N76" i="17"/>
  <c r="L76" i="17"/>
  <c r="K76" i="17"/>
  <c r="J76" i="17"/>
  <c r="AT74" i="17"/>
  <c r="AG74" i="17"/>
  <c r="U74" i="17"/>
  <c r="G74" i="17" s="1"/>
  <c r="T74" i="17"/>
  <c r="R74" i="17"/>
  <c r="Q74" i="17"/>
  <c r="P74" i="17"/>
  <c r="O74" i="17"/>
  <c r="N74" i="17"/>
  <c r="M74" i="17"/>
  <c r="L74" i="17"/>
  <c r="K74" i="17"/>
  <c r="J74" i="17"/>
  <c r="I74" i="17"/>
  <c r="H74" i="17"/>
  <c r="AT73" i="17"/>
  <c r="AG73" i="17"/>
  <c r="T73" i="17"/>
  <c r="U73" i="17"/>
  <c r="R73" i="17"/>
  <c r="Q73" i="17"/>
  <c r="P73" i="17"/>
  <c r="O73" i="17"/>
  <c r="N73" i="17"/>
  <c r="M73" i="17"/>
  <c r="L73" i="17"/>
  <c r="K73" i="17"/>
  <c r="J73" i="17"/>
  <c r="I73" i="17"/>
  <c r="H73" i="17"/>
  <c r="G73" i="17"/>
  <c r="BT72" i="17"/>
  <c r="BG72" i="17"/>
  <c r="AT72" i="17"/>
  <c r="U72" i="17"/>
  <c r="G72" i="17" s="1"/>
  <c r="AG72" i="17"/>
  <c r="T72" i="17"/>
  <c r="R72" i="17"/>
  <c r="Q72" i="17"/>
  <c r="P72" i="17"/>
  <c r="O72" i="17"/>
  <c r="N72" i="17"/>
  <c r="M72" i="17"/>
  <c r="L72" i="17"/>
  <c r="K72" i="17"/>
  <c r="J72" i="17"/>
  <c r="I72" i="17"/>
  <c r="H72" i="17"/>
  <c r="BT71" i="17"/>
  <c r="BG71" i="17"/>
  <c r="AT71" i="17"/>
  <c r="AG71" i="17"/>
  <c r="U71" i="17"/>
  <c r="T71" i="17"/>
  <c r="R71" i="17"/>
  <c r="Q71" i="17"/>
  <c r="P71" i="17"/>
  <c r="O71" i="17"/>
  <c r="N71" i="17"/>
  <c r="M71" i="17"/>
  <c r="L71" i="17"/>
  <c r="K71" i="17"/>
  <c r="J71" i="17"/>
  <c r="I71" i="17"/>
  <c r="H71" i="17"/>
  <c r="BT67" i="17"/>
  <c r="BG67" i="17"/>
  <c r="AT67" i="17"/>
  <c r="AG67" i="17"/>
  <c r="T67" i="17"/>
  <c r="BU66" i="17"/>
  <c r="BT66" i="17"/>
  <c r="BH66" i="17"/>
  <c r="BG66" i="17"/>
  <c r="AU66" i="17"/>
  <c r="AT66" i="17"/>
  <c r="AH66" i="17"/>
  <c r="AG66" i="17"/>
  <c r="U66" i="17"/>
  <c r="T66" i="17"/>
  <c r="R66" i="17"/>
  <c r="Q66" i="17"/>
  <c r="P66" i="17"/>
  <c r="O66" i="17"/>
  <c r="N66" i="17"/>
  <c r="M66" i="17"/>
  <c r="L66" i="17"/>
  <c r="K66" i="17"/>
  <c r="J66" i="17"/>
  <c r="I66" i="17"/>
  <c r="I60" i="17"/>
  <c r="I62" i="17"/>
  <c r="I64" i="17"/>
  <c r="I65" i="17"/>
  <c r="H66" i="17"/>
  <c r="E66" i="17"/>
  <c r="BU65" i="17"/>
  <c r="BT65" i="17"/>
  <c r="BH65" i="17"/>
  <c r="BG65" i="17"/>
  <c r="AU65" i="17"/>
  <c r="AT65" i="17"/>
  <c r="AH65" i="17"/>
  <c r="AG65" i="17"/>
  <c r="U65" i="17"/>
  <c r="U60" i="17"/>
  <c r="U62" i="17"/>
  <c r="U64" i="17"/>
  <c r="T65" i="17"/>
  <c r="R65" i="17"/>
  <c r="Q65" i="17"/>
  <c r="Q60" i="17"/>
  <c r="Q62" i="17"/>
  <c r="Q64" i="17"/>
  <c r="P65" i="17"/>
  <c r="O65" i="17"/>
  <c r="N65" i="17"/>
  <c r="M65" i="17"/>
  <c r="M60" i="17"/>
  <c r="M62" i="17"/>
  <c r="M64" i="17"/>
  <c r="L65" i="17"/>
  <c r="K65" i="17"/>
  <c r="J65" i="17"/>
  <c r="H65" i="17"/>
  <c r="E65" i="17"/>
  <c r="BU64" i="17"/>
  <c r="BT64" i="17"/>
  <c r="BH64" i="17"/>
  <c r="BG64" i="17"/>
  <c r="AU64" i="17"/>
  <c r="AT64" i="17"/>
  <c r="AH64" i="17"/>
  <c r="AH60" i="17"/>
  <c r="AH62" i="17"/>
  <c r="AG64" i="17"/>
  <c r="T64" i="17"/>
  <c r="R64" i="17"/>
  <c r="P64" i="17"/>
  <c r="O64" i="17"/>
  <c r="N64" i="17"/>
  <c r="L64" i="17"/>
  <c r="K64" i="17"/>
  <c r="J64" i="17"/>
  <c r="H64" i="17"/>
  <c r="E64" i="17"/>
  <c r="BT63" i="17"/>
  <c r="BG63" i="17"/>
  <c r="AT63" i="17"/>
  <c r="AG63" i="17"/>
  <c r="T63" i="17"/>
  <c r="E63" i="17"/>
  <c r="BU62" i="17"/>
  <c r="BT62" i="17"/>
  <c r="BH62" i="17"/>
  <c r="BG62" i="17"/>
  <c r="AU62" i="17"/>
  <c r="AT62" i="17"/>
  <c r="AG62" i="17"/>
  <c r="T62" i="17"/>
  <c r="R62" i="17"/>
  <c r="R60" i="17"/>
  <c r="P62" i="17"/>
  <c r="O62" i="17"/>
  <c r="N62" i="17"/>
  <c r="L62" i="17"/>
  <c r="K62" i="17"/>
  <c r="J62" i="17"/>
  <c r="H62" i="17"/>
  <c r="E62" i="17"/>
  <c r="BT61" i="17"/>
  <c r="BG61" i="17"/>
  <c r="AT61" i="17"/>
  <c r="T61" i="17"/>
  <c r="AG61" i="17"/>
  <c r="E61" i="17"/>
  <c r="BU60" i="17"/>
  <c r="BT60" i="17"/>
  <c r="BH60" i="17"/>
  <c r="BG60" i="17"/>
  <c r="AU60" i="17"/>
  <c r="AT60" i="17"/>
  <c r="AG60" i="17"/>
  <c r="T60" i="17"/>
  <c r="P60" i="17"/>
  <c r="O60" i="17"/>
  <c r="N60" i="17"/>
  <c r="L60" i="17"/>
  <c r="K60" i="17"/>
  <c r="J60" i="17"/>
  <c r="H60" i="17"/>
  <c r="E60" i="17"/>
  <c r="CF59" i="17"/>
  <c r="CE59" i="17"/>
  <c r="CD59" i="17"/>
  <c r="CC59" i="17"/>
  <c r="CB59" i="17"/>
  <c r="CA59" i="17"/>
  <c r="BZ59" i="17"/>
  <c r="BY59" i="17"/>
  <c r="BX59" i="17"/>
  <c r="BW59" i="17"/>
  <c r="BV59" i="17"/>
  <c r="BT59" i="17"/>
  <c r="BS59" i="17"/>
  <c r="BR59" i="17"/>
  <c r="BQ59" i="17"/>
  <c r="BP59" i="17"/>
  <c r="BO59" i="17"/>
  <c r="BN59" i="17"/>
  <c r="BM59" i="17"/>
  <c r="BL59" i="17"/>
  <c r="BK59" i="17"/>
  <c r="BJ59" i="17"/>
  <c r="BI59" i="17"/>
  <c r="BG59" i="17"/>
  <c r="BF59" i="17"/>
  <c r="BE59" i="17"/>
  <c r="BD59" i="17"/>
  <c r="BC59" i="17"/>
  <c r="BB59" i="17"/>
  <c r="BA59" i="17"/>
  <c r="AZ59" i="17"/>
  <c r="AY59" i="17"/>
  <c r="AX59" i="17"/>
  <c r="AW59" i="17"/>
  <c r="AV59" i="17"/>
  <c r="AT59" i="17"/>
  <c r="AS59" i="17"/>
  <c r="AR59" i="17"/>
  <c r="AQ59" i="17"/>
  <c r="AP59" i="17"/>
  <c r="AO59" i="17"/>
  <c r="AN59" i="17"/>
  <c r="AM59" i="17"/>
  <c r="AL59" i="17"/>
  <c r="AK59" i="17"/>
  <c r="AJ59" i="17"/>
  <c r="AI59" i="17"/>
  <c r="AG59" i="17"/>
  <c r="AE59" i="17"/>
  <c r="AD59" i="17"/>
  <c r="AC59" i="17"/>
  <c r="AB59" i="17"/>
  <c r="AA59" i="17"/>
  <c r="Z59" i="17"/>
  <c r="Y59" i="17"/>
  <c r="X59" i="17"/>
  <c r="W59" i="17"/>
  <c r="V59" i="17"/>
  <c r="T59" i="17"/>
  <c r="E59" i="17"/>
  <c r="BY58" i="17"/>
  <c r="BT58" i="17"/>
  <c r="BL58" i="17"/>
  <c r="BH58" i="17"/>
  <c r="BG58" i="17"/>
  <c r="AY58" i="17"/>
  <c r="AY56" i="17" s="1"/>
  <c r="AY52" i="17"/>
  <c r="AT58" i="17"/>
  <c r="T58" i="17"/>
  <c r="AG58" i="17"/>
  <c r="AL58" i="17"/>
  <c r="AH58" i="17" s="1"/>
  <c r="Y58" i="17"/>
  <c r="U58" i="17" s="1"/>
  <c r="R58" i="17"/>
  <c r="Q58" i="17"/>
  <c r="Q57" i="17"/>
  <c r="P58" i="17"/>
  <c r="O58" i="17"/>
  <c r="N58" i="17"/>
  <c r="M58" i="17"/>
  <c r="L58" i="17"/>
  <c r="J58" i="17"/>
  <c r="I58" i="17"/>
  <c r="H58" i="17"/>
  <c r="E58" i="17"/>
  <c r="BW57" i="17"/>
  <c r="BW56" i="17" s="1"/>
  <c r="BU57" i="17"/>
  <c r="BT57" i="17"/>
  <c r="BJ57" i="17"/>
  <c r="BG57" i="17"/>
  <c r="AW57" i="17"/>
  <c r="AU57" i="17"/>
  <c r="AT57" i="17"/>
  <c r="AJ57" i="17"/>
  <c r="AH57" i="17" s="1"/>
  <c r="AH56" i="17" s="1"/>
  <c r="AG57" i="17"/>
  <c r="W57" i="17"/>
  <c r="W56" i="17" s="1"/>
  <c r="T57" i="17"/>
  <c r="R57" i="17"/>
  <c r="R56" i="17" s="1"/>
  <c r="P57" i="17"/>
  <c r="O57" i="17"/>
  <c r="O56" i="17"/>
  <c r="N57" i="17"/>
  <c r="N56" i="17" s="1"/>
  <c r="M57" i="17"/>
  <c r="L57" i="17"/>
  <c r="K57" i="17"/>
  <c r="J57" i="17"/>
  <c r="J56" i="17" s="1"/>
  <c r="H57" i="17"/>
  <c r="H56" i="17" s="1"/>
  <c r="E57" i="17"/>
  <c r="CF56" i="17"/>
  <c r="CE56" i="17"/>
  <c r="CD56" i="17"/>
  <c r="CC56" i="17"/>
  <c r="CB56" i="17"/>
  <c r="CA56" i="17"/>
  <c r="BZ56" i="17"/>
  <c r="BX56" i="17"/>
  <c r="BV56" i="17"/>
  <c r="BT56" i="17"/>
  <c r="BS56" i="17"/>
  <c r="BR56" i="17"/>
  <c r="BQ56" i="17"/>
  <c r="BP56" i="17"/>
  <c r="BO56" i="17"/>
  <c r="BN56" i="17"/>
  <c r="BM56" i="17"/>
  <c r="BM52" i="17"/>
  <c r="BM51" i="17" s="1"/>
  <c r="BK56" i="17"/>
  <c r="BI56" i="17"/>
  <c r="BG56" i="17"/>
  <c r="BF56" i="17"/>
  <c r="BE56" i="17"/>
  <c r="BD56" i="17"/>
  <c r="BC56" i="17"/>
  <c r="BB56" i="17"/>
  <c r="BA56" i="17"/>
  <c r="AZ56" i="17"/>
  <c r="AX56" i="17"/>
  <c r="AW56" i="17"/>
  <c r="AV56" i="17"/>
  <c r="AT56" i="17"/>
  <c r="AS56" i="17"/>
  <c r="AS52" i="17"/>
  <c r="AR56" i="17"/>
  <c r="AQ56" i="17"/>
  <c r="AP56" i="17"/>
  <c r="AP52" i="17"/>
  <c r="AO56" i="17"/>
  <c r="AO52" i="17"/>
  <c r="AO51" i="17" s="1"/>
  <c r="AN56" i="17"/>
  <c r="AM56" i="17"/>
  <c r="AL56" i="17"/>
  <c r="AL52" i="17"/>
  <c r="AK56" i="17"/>
  <c r="AK51" i="17" s="1"/>
  <c r="AK52" i="17"/>
  <c r="AI56" i="17"/>
  <c r="AG56" i="17"/>
  <c r="AE56" i="17"/>
  <c r="AD56" i="17"/>
  <c r="AC56" i="17"/>
  <c r="AB56" i="17"/>
  <c r="AA56" i="17"/>
  <c r="Z56" i="17"/>
  <c r="X56" i="17"/>
  <c r="V56" i="17"/>
  <c r="T56" i="17"/>
  <c r="M56" i="17"/>
  <c r="E56" i="17"/>
  <c r="BW55" i="17"/>
  <c r="BT55" i="17"/>
  <c r="BJ55" i="17"/>
  <c r="BG55" i="17"/>
  <c r="AW55" i="17"/>
  <c r="AU55" i="17" s="1"/>
  <c r="AT55" i="17"/>
  <c r="AJ55" i="17"/>
  <c r="AH55" i="17" s="1"/>
  <c r="AG55" i="17"/>
  <c r="W55" i="17"/>
  <c r="T55" i="17"/>
  <c r="R55" i="17"/>
  <c r="Q55" i="17"/>
  <c r="P55" i="17"/>
  <c r="O55" i="17"/>
  <c r="N55" i="17"/>
  <c r="M55" i="17"/>
  <c r="L55" i="17"/>
  <c r="K55" i="17"/>
  <c r="J55" i="17"/>
  <c r="H55" i="17"/>
  <c r="E55" i="17"/>
  <c r="BU54" i="17"/>
  <c r="BT54" i="17"/>
  <c r="BH54" i="17"/>
  <c r="BG54" i="17"/>
  <c r="AU54" i="17"/>
  <c r="AT54" i="17"/>
  <c r="AH54" i="17"/>
  <c r="AG54" i="17"/>
  <c r="U54" i="17"/>
  <c r="T54" i="17"/>
  <c r="S54" i="17" s="1"/>
  <c r="R54" i="17"/>
  <c r="Q54" i="17"/>
  <c r="P54" i="17"/>
  <c r="O54" i="17"/>
  <c r="N54" i="17"/>
  <c r="M54" i="17"/>
  <c r="L54" i="17"/>
  <c r="L53" i="17"/>
  <c r="K54" i="17"/>
  <c r="J54" i="17"/>
  <c r="I54" i="17"/>
  <c r="H54" i="17"/>
  <c r="H53" i="17"/>
  <c r="E54" i="17"/>
  <c r="BU53" i="17"/>
  <c r="BT53" i="17"/>
  <c r="BH53" i="17"/>
  <c r="BG53" i="17"/>
  <c r="AU53" i="17"/>
  <c r="AT53" i="17"/>
  <c r="AH53" i="17"/>
  <c r="AG53" i="17"/>
  <c r="U53" i="17"/>
  <c r="T53" i="17"/>
  <c r="S53" i="17" s="1"/>
  <c r="R53" i="17"/>
  <c r="Q53" i="17"/>
  <c r="Q52" i="17" s="1"/>
  <c r="P53" i="17"/>
  <c r="O53" i="17"/>
  <c r="N53" i="17"/>
  <c r="M53" i="17"/>
  <c r="K53" i="17"/>
  <c r="K52" i="17" s="1"/>
  <c r="J53" i="17"/>
  <c r="I53" i="17"/>
  <c r="E53" i="17"/>
  <c r="CF52" i="17"/>
  <c r="CE52" i="17"/>
  <c r="CE51" i="17" s="1"/>
  <c r="CD52" i="17"/>
  <c r="CC52" i="17"/>
  <c r="CC51" i="17" s="1"/>
  <c r="CB52" i="17"/>
  <c r="CA52" i="17"/>
  <c r="CA51" i="17" s="1"/>
  <c r="BZ52" i="17"/>
  <c r="BY52" i="17"/>
  <c r="BX52" i="17"/>
  <c r="BV52" i="17"/>
  <c r="BV51" i="17" s="1"/>
  <c r="BT52" i="17"/>
  <c r="BS52" i="17"/>
  <c r="BS51" i="17" s="1"/>
  <c r="BR52" i="17"/>
  <c r="BQ52" i="17"/>
  <c r="BQ51" i="17" s="1"/>
  <c r="BP52" i="17"/>
  <c r="BO52" i="17"/>
  <c r="BO51" i="17" s="1"/>
  <c r="BN52" i="17"/>
  <c r="BL52" i="17"/>
  <c r="BK52" i="17"/>
  <c r="BI52" i="17"/>
  <c r="BG52" i="17"/>
  <c r="BF52" i="17"/>
  <c r="BE52" i="17"/>
  <c r="BE51" i="17" s="1"/>
  <c r="BD52" i="17"/>
  <c r="BC52" i="17"/>
  <c r="BC51" i="17" s="1"/>
  <c r="BB52" i="17"/>
  <c r="BA52" i="17"/>
  <c r="BA51" i="17" s="1"/>
  <c r="AZ52" i="17"/>
  <c r="AZ51" i="17" s="1"/>
  <c r="AX52" i="17"/>
  <c r="AW52" i="17"/>
  <c r="AV52" i="17"/>
  <c r="AT52" i="17"/>
  <c r="AR52" i="17"/>
  <c r="AR51" i="17" s="1"/>
  <c r="AQ52" i="17"/>
  <c r="AQ51" i="17" s="1"/>
  <c r="AN52" i="17"/>
  <c r="AN51" i="17" s="1"/>
  <c r="AM52" i="17"/>
  <c r="AM51" i="17" s="1"/>
  <c r="AJ52" i="17"/>
  <c r="AI52" i="17"/>
  <c r="AG52" i="17"/>
  <c r="AE52" i="17"/>
  <c r="AE51" i="17" s="1"/>
  <c r="AD52" i="17"/>
  <c r="AD51" i="17" s="1"/>
  <c r="AC52" i="17"/>
  <c r="AB52" i="17"/>
  <c r="AA52" i="17"/>
  <c r="AA51" i="17" s="1"/>
  <c r="Z52" i="17"/>
  <c r="Z51" i="17" s="1"/>
  <c r="Y52" i="17"/>
  <c r="X52" i="17"/>
  <c r="X51" i="17" s="1"/>
  <c r="V52" i="17"/>
  <c r="T52" i="17"/>
  <c r="S52" i="17" s="1"/>
  <c r="M52" i="17"/>
  <c r="M51" i="17" s="1"/>
  <c r="E52" i="17"/>
  <c r="CD51" i="17"/>
  <c r="BZ51" i="17"/>
  <c r="BT51" i="17"/>
  <c r="BP51" i="17"/>
  <c r="BI51" i="17"/>
  <c r="BG51" i="17"/>
  <c r="BD51" i="17"/>
  <c r="AV51" i="17"/>
  <c r="AT51" i="17"/>
  <c r="AQ30" i="17"/>
  <c r="AQ33" i="17"/>
  <c r="AQ38" i="17"/>
  <c r="AQ44" i="17"/>
  <c r="AG51" i="17"/>
  <c r="T51" i="17"/>
  <c r="E51" i="17"/>
  <c r="BU50" i="17"/>
  <c r="BT50" i="17"/>
  <c r="BH50" i="17"/>
  <c r="BG50" i="17"/>
  <c r="AU50" i="17"/>
  <c r="AT50" i="17"/>
  <c r="AH50" i="17"/>
  <c r="AG50" i="17"/>
  <c r="U50" i="17"/>
  <c r="T50" i="17"/>
  <c r="R50" i="17"/>
  <c r="Q50" i="17"/>
  <c r="P50" i="17"/>
  <c r="O50" i="17"/>
  <c r="N50" i="17"/>
  <c r="M50" i="17"/>
  <c r="L50" i="17"/>
  <c r="K50" i="17"/>
  <c r="J50" i="17"/>
  <c r="I50" i="17"/>
  <c r="H50" i="17"/>
  <c r="E50" i="17"/>
  <c r="BY49" i="17"/>
  <c r="BU49" i="17"/>
  <c r="BT49" i="17"/>
  <c r="BL49" i="17"/>
  <c r="BH49" i="17" s="1"/>
  <c r="BG49" i="17"/>
  <c r="AY49" i="17"/>
  <c r="AU49" i="17" s="1"/>
  <c r="AT49" i="17"/>
  <c r="AL49" i="17"/>
  <c r="Y49" i="17"/>
  <c r="AG49" i="17"/>
  <c r="T49" i="17"/>
  <c r="R49" i="17"/>
  <c r="Q49" i="17"/>
  <c r="P49" i="17"/>
  <c r="O49" i="17"/>
  <c r="N49" i="17"/>
  <c r="M49" i="17"/>
  <c r="L49" i="17"/>
  <c r="J49" i="17"/>
  <c r="I49" i="17"/>
  <c r="H49" i="17"/>
  <c r="E49" i="17"/>
  <c r="BU48" i="17"/>
  <c r="BT48" i="17"/>
  <c r="BH48" i="17"/>
  <c r="BG48" i="17"/>
  <c r="AU48" i="17"/>
  <c r="AT48" i="17"/>
  <c r="AH48" i="17"/>
  <c r="AG48" i="17"/>
  <c r="U48" i="17"/>
  <c r="T48" i="17"/>
  <c r="R48" i="17"/>
  <c r="Q48" i="17"/>
  <c r="P48" i="17"/>
  <c r="O48" i="17"/>
  <c r="N48" i="17"/>
  <c r="M48" i="17"/>
  <c r="L48" i="17"/>
  <c r="K48" i="17"/>
  <c r="J48" i="17"/>
  <c r="I48" i="17"/>
  <c r="H48" i="17"/>
  <c r="E48" i="17"/>
  <c r="BU47" i="17"/>
  <c r="BT47" i="17"/>
  <c r="BH47" i="17"/>
  <c r="BG47" i="17"/>
  <c r="AU47" i="17"/>
  <c r="AT47" i="17"/>
  <c r="AH47" i="17"/>
  <c r="AG47" i="17"/>
  <c r="U47" i="17"/>
  <c r="T47" i="17"/>
  <c r="S47" i="17" s="1"/>
  <c r="R47" i="17"/>
  <c r="Q47" i="17"/>
  <c r="Q45" i="17"/>
  <c r="P47" i="17"/>
  <c r="O47" i="17"/>
  <c r="N47" i="17"/>
  <c r="N45" i="17"/>
  <c r="M47" i="17"/>
  <c r="L47" i="17"/>
  <c r="K47" i="17"/>
  <c r="J47" i="17"/>
  <c r="J45" i="17"/>
  <c r="I47" i="17"/>
  <c r="H47" i="17"/>
  <c r="E47" i="17"/>
  <c r="BT46" i="17"/>
  <c r="BG46" i="17"/>
  <c r="AT46" i="17"/>
  <c r="AG46" i="17"/>
  <c r="T46" i="17"/>
  <c r="E46" i="17"/>
  <c r="BY45" i="17"/>
  <c r="BT45" i="17"/>
  <c r="BL45" i="17"/>
  <c r="BG45" i="17"/>
  <c r="AY45" i="17"/>
  <c r="AT45" i="17"/>
  <c r="AL45" i="17"/>
  <c r="AH45" i="17"/>
  <c r="AG45" i="17"/>
  <c r="T45" i="17"/>
  <c r="Y45" i="17"/>
  <c r="R45" i="17"/>
  <c r="P45" i="17"/>
  <c r="O45" i="17"/>
  <c r="M45" i="17"/>
  <c r="L45" i="17"/>
  <c r="I45" i="17"/>
  <c r="H45" i="17"/>
  <c r="E45" i="17"/>
  <c r="CF44" i="17"/>
  <c r="CE44" i="17"/>
  <c r="CD44" i="17"/>
  <c r="CC44" i="17"/>
  <c r="CB44" i="17"/>
  <c r="CA44" i="17"/>
  <c r="BZ44" i="17"/>
  <c r="BX44" i="17"/>
  <c r="BW44" i="17"/>
  <c r="BV44" i="17"/>
  <c r="BT44" i="17"/>
  <c r="BS44" i="17"/>
  <c r="BR44" i="17"/>
  <c r="BQ44" i="17"/>
  <c r="BP44" i="17"/>
  <c r="BO44" i="17"/>
  <c r="BN44" i="17"/>
  <c r="BM44" i="17"/>
  <c r="BK44" i="17"/>
  <c r="BK30" i="17"/>
  <c r="BK33" i="17"/>
  <c r="BK38" i="17"/>
  <c r="BJ44" i="17"/>
  <c r="BI44" i="17"/>
  <c r="BG44" i="17"/>
  <c r="BF44" i="17"/>
  <c r="BE44" i="17"/>
  <c r="BD44" i="17"/>
  <c r="BC44" i="17"/>
  <c r="BB44" i="17"/>
  <c r="BA44" i="17"/>
  <c r="AZ44" i="17"/>
  <c r="AX44" i="17"/>
  <c r="AW44" i="17"/>
  <c r="AV44" i="17"/>
  <c r="AT44" i="17"/>
  <c r="AS44" i="17"/>
  <c r="AR44" i="17"/>
  <c r="AR30" i="17"/>
  <c r="AR33" i="17"/>
  <c r="AR38" i="17"/>
  <c r="AP44" i="17"/>
  <c r="AO44" i="17"/>
  <c r="AN44" i="17"/>
  <c r="AM44" i="17"/>
  <c r="AK44" i="17"/>
  <c r="AJ44" i="17"/>
  <c r="AI44" i="17"/>
  <c r="AG44" i="17"/>
  <c r="AE44" i="17"/>
  <c r="AD44" i="17"/>
  <c r="AC44" i="17"/>
  <c r="AB44" i="17"/>
  <c r="AA44" i="17"/>
  <c r="Z44" i="17"/>
  <c r="X44" i="17"/>
  <c r="W44" i="17"/>
  <c r="V44" i="17"/>
  <c r="T44" i="17"/>
  <c r="E44" i="17"/>
  <c r="BW43" i="17"/>
  <c r="BU43" i="17" s="1"/>
  <c r="BT43" i="17"/>
  <c r="T43" i="17"/>
  <c r="AG43" i="17"/>
  <c r="AT43" i="17"/>
  <c r="BG43" i="17"/>
  <c r="BJ43" i="17"/>
  <c r="BH43" i="17" s="1"/>
  <c r="AW43" i="17"/>
  <c r="AU43" i="17" s="1"/>
  <c r="AJ43" i="17"/>
  <c r="AJ42" i="17"/>
  <c r="W43" i="17"/>
  <c r="U43" i="17" s="1"/>
  <c r="R43" i="17"/>
  <c r="Q43" i="17"/>
  <c r="P43" i="17"/>
  <c r="O43" i="17"/>
  <c r="N43" i="17"/>
  <c r="M43" i="17"/>
  <c r="L43" i="17"/>
  <c r="K43" i="17"/>
  <c r="J43" i="17"/>
  <c r="H43" i="17"/>
  <c r="E43" i="17"/>
  <c r="BW42" i="17"/>
  <c r="BT42" i="17"/>
  <c r="BJ42" i="17"/>
  <c r="BG42" i="17"/>
  <c r="AW42" i="17"/>
  <c r="W42" i="17"/>
  <c r="U42" i="17" s="1"/>
  <c r="H42" i="17"/>
  <c r="J42" i="17"/>
  <c r="K42" i="17"/>
  <c r="L42" i="17"/>
  <c r="M42" i="17"/>
  <c r="N42" i="17"/>
  <c r="O42" i="17"/>
  <c r="P42" i="17"/>
  <c r="Q42" i="17"/>
  <c r="R42" i="17"/>
  <c r="AT42" i="17"/>
  <c r="AG42" i="17"/>
  <c r="T42" i="17"/>
  <c r="E42" i="17"/>
  <c r="BY41" i="17"/>
  <c r="BU41" i="17" s="1"/>
  <c r="BT41" i="17"/>
  <c r="BL41" i="17"/>
  <c r="BH41" i="17" s="1"/>
  <c r="BG41" i="17"/>
  <c r="AY41" i="17"/>
  <c r="AU41" i="17"/>
  <c r="AY39" i="17"/>
  <c r="AU39" i="17" s="1"/>
  <c r="AU40" i="17"/>
  <c r="AU42" i="17"/>
  <c r="AT41" i="17"/>
  <c r="AL41" i="17"/>
  <c r="AH41" i="17" s="1"/>
  <c r="AG41" i="17"/>
  <c r="T41" i="17"/>
  <c r="Y41" i="17"/>
  <c r="R41" i="17"/>
  <c r="Q41" i="17"/>
  <c r="P41" i="17"/>
  <c r="O41" i="17"/>
  <c r="N41" i="17"/>
  <c r="N39" i="17"/>
  <c r="N40" i="17"/>
  <c r="M41" i="17"/>
  <c r="L41" i="17"/>
  <c r="J41" i="17"/>
  <c r="I41" i="17"/>
  <c r="H41" i="17"/>
  <c r="E41" i="17"/>
  <c r="BU40" i="17"/>
  <c r="BT40" i="17"/>
  <c r="BH40" i="17"/>
  <c r="BG40" i="17"/>
  <c r="AT40" i="17"/>
  <c r="AH40" i="17"/>
  <c r="AG40" i="17"/>
  <c r="U40" i="17"/>
  <c r="T40" i="17"/>
  <c r="R40" i="17"/>
  <c r="Q40" i="17"/>
  <c r="Q39" i="17"/>
  <c r="P40" i="17"/>
  <c r="O40" i="17"/>
  <c r="M40" i="17"/>
  <c r="L40" i="17"/>
  <c r="K40" i="17"/>
  <c r="J40" i="17"/>
  <c r="I40" i="17"/>
  <c r="H40" i="17"/>
  <c r="E40" i="17"/>
  <c r="BY39" i="17"/>
  <c r="BU39" i="17" s="1"/>
  <c r="BT39" i="17"/>
  <c r="BL39" i="17"/>
  <c r="BH39" i="17" s="1"/>
  <c r="BG39" i="17"/>
  <c r="AT39" i="17"/>
  <c r="AL39" i="17"/>
  <c r="AL38" i="17" s="1"/>
  <c r="AG39" i="17"/>
  <c r="Y39" i="17"/>
  <c r="U39" i="17" s="1"/>
  <c r="T39" i="17"/>
  <c r="R39" i="17"/>
  <c r="P39" i="17"/>
  <c r="O39" i="17"/>
  <c r="M39" i="17"/>
  <c r="M38" i="17" s="1"/>
  <c r="L39" i="17"/>
  <c r="J39" i="17"/>
  <c r="I39" i="17"/>
  <c r="H39" i="17"/>
  <c r="E39" i="17"/>
  <c r="CF38" i="17"/>
  <c r="CE38" i="17"/>
  <c r="CD38" i="17"/>
  <c r="CC38" i="17"/>
  <c r="CB38" i="17"/>
  <c r="CA38" i="17"/>
  <c r="BZ38" i="17"/>
  <c r="BX38" i="17"/>
  <c r="BV38" i="17"/>
  <c r="BT38" i="17"/>
  <c r="BS38" i="17"/>
  <c r="BR38" i="17"/>
  <c r="BQ38" i="17"/>
  <c r="BP38" i="17"/>
  <c r="BO38" i="17"/>
  <c r="BN38" i="17"/>
  <c r="BM38" i="17"/>
  <c r="BI38" i="17"/>
  <c r="BG38" i="17"/>
  <c r="BF38" i="17"/>
  <c r="BE38" i="17"/>
  <c r="BD38" i="17"/>
  <c r="BC38" i="17"/>
  <c r="BB38" i="17"/>
  <c r="BA38" i="17"/>
  <c r="AZ38" i="17"/>
  <c r="AX38" i="17"/>
  <c r="AV38" i="17"/>
  <c r="AT38" i="17"/>
  <c r="T38" i="17"/>
  <c r="AG38" i="17"/>
  <c r="AS38" i="17"/>
  <c r="AP38" i="17"/>
  <c r="AO38" i="17"/>
  <c r="AN38" i="17"/>
  <c r="AM38" i="17"/>
  <c r="AK38" i="17"/>
  <c r="AI38" i="17"/>
  <c r="AE38" i="17"/>
  <c r="AD38" i="17"/>
  <c r="AC38" i="17"/>
  <c r="AB38" i="17"/>
  <c r="AB30" i="17"/>
  <c r="AB33" i="17"/>
  <c r="AA38" i="17"/>
  <c r="Z38" i="17"/>
  <c r="X38" i="17"/>
  <c r="V38" i="17"/>
  <c r="P38" i="17"/>
  <c r="E38" i="17"/>
  <c r="BW37" i="17"/>
  <c r="BU37" i="17"/>
  <c r="BT37" i="17"/>
  <c r="BJ37" i="17"/>
  <c r="BH37" i="17" s="1"/>
  <c r="BG37" i="17"/>
  <c r="AW37" i="17"/>
  <c r="AT37" i="17"/>
  <c r="AJ37" i="17"/>
  <c r="AG37" i="17"/>
  <c r="W37" i="17"/>
  <c r="U37" i="17" s="1"/>
  <c r="T37" i="17"/>
  <c r="R37" i="17"/>
  <c r="Q37" i="17"/>
  <c r="P37" i="17"/>
  <c r="O37" i="17"/>
  <c r="O34" i="17"/>
  <c r="O35" i="17"/>
  <c r="O36" i="17"/>
  <c r="N37" i="17"/>
  <c r="M37" i="17"/>
  <c r="L37" i="17"/>
  <c r="K37" i="17"/>
  <c r="J37" i="17"/>
  <c r="H37" i="17"/>
  <c r="E37" i="17"/>
  <c r="BY36" i="17"/>
  <c r="BU36" i="17" s="1"/>
  <c r="BT36" i="17"/>
  <c r="BL36" i="17"/>
  <c r="BH36" i="17" s="1"/>
  <c r="BG36" i="17"/>
  <c r="AY36" i="17"/>
  <c r="AU36" i="17" s="1"/>
  <c r="AT36" i="17"/>
  <c r="AL36" i="17"/>
  <c r="AH36" i="17" s="1"/>
  <c r="AG36" i="17"/>
  <c r="Y36" i="17"/>
  <c r="U36" i="17" s="1"/>
  <c r="T36" i="17"/>
  <c r="R36" i="17"/>
  <c r="Q36" i="17"/>
  <c r="P36" i="17"/>
  <c r="N36" i="17"/>
  <c r="N34" i="17"/>
  <c r="N35" i="17"/>
  <c r="M36" i="17"/>
  <c r="L36" i="17"/>
  <c r="J36" i="17"/>
  <c r="I36" i="17"/>
  <c r="H36" i="17"/>
  <c r="E36" i="17"/>
  <c r="BU35" i="17"/>
  <c r="BT35" i="17"/>
  <c r="BH35" i="17"/>
  <c r="BG35" i="17"/>
  <c r="AU35" i="17"/>
  <c r="AT35" i="17"/>
  <c r="AH35" i="17"/>
  <c r="AG35" i="17"/>
  <c r="U35" i="17"/>
  <c r="T35" i="17"/>
  <c r="S35" i="17" s="1"/>
  <c r="R35" i="17"/>
  <c r="Q35" i="17"/>
  <c r="P35" i="17"/>
  <c r="M35" i="17"/>
  <c r="L35" i="17"/>
  <c r="K35" i="17"/>
  <c r="J35" i="17"/>
  <c r="I35" i="17"/>
  <c r="H35" i="17"/>
  <c r="E35" i="17"/>
  <c r="BY34" i="17"/>
  <c r="BU34" i="17"/>
  <c r="BT34" i="17"/>
  <c r="BL34" i="17"/>
  <c r="BG34" i="17"/>
  <c r="AY34" i="17"/>
  <c r="AU34" i="17" s="1"/>
  <c r="AT34" i="17"/>
  <c r="AL34" i="17"/>
  <c r="AH34" i="17" s="1"/>
  <c r="AG34" i="17"/>
  <c r="Y34" i="17"/>
  <c r="U34" i="17"/>
  <c r="T34" i="17"/>
  <c r="R34" i="17"/>
  <c r="Q34" i="17"/>
  <c r="P34" i="17"/>
  <c r="M34" i="17"/>
  <c r="L34" i="17"/>
  <c r="J34" i="17"/>
  <c r="I34" i="17"/>
  <c r="H34" i="17"/>
  <c r="E34" i="17"/>
  <c r="CF33" i="17"/>
  <c r="CF30" i="17"/>
  <c r="CE33" i="17"/>
  <c r="CE30" i="17"/>
  <c r="CD33" i="17"/>
  <c r="CC33" i="17"/>
  <c r="CB33" i="17"/>
  <c r="CB30" i="17"/>
  <c r="CA33" i="17"/>
  <c r="CA30" i="17"/>
  <c r="BZ33" i="17"/>
  <c r="BX33" i="17"/>
  <c r="BW33" i="17"/>
  <c r="BV33" i="17"/>
  <c r="BT33" i="17"/>
  <c r="BS33" i="17"/>
  <c r="BR33" i="17"/>
  <c r="BR30" i="17"/>
  <c r="BQ33" i="17"/>
  <c r="BP33" i="17"/>
  <c r="BO33" i="17"/>
  <c r="BN33" i="17"/>
  <c r="BM33" i="17"/>
  <c r="BJ33" i="17"/>
  <c r="BI33" i="17"/>
  <c r="BI30" i="17"/>
  <c r="BI29" i="17" s="1"/>
  <c r="BG33" i="17"/>
  <c r="BF33" i="17"/>
  <c r="BE33" i="17"/>
  <c r="BD33" i="17"/>
  <c r="BD30" i="17"/>
  <c r="BC33" i="17"/>
  <c r="BB33" i="17"/>
  <c r="BA33" i="17"/>
  <c r="AZ33" i="17"/>
  <c r="AX33" i="17"/>
  <c r="AV33" i="17"/>
  <c r="AT33" i="17"/>
  <c r="AS33" i="17"/>
  <c r="AS30" i="17"/>
  <c r="AP33" i="17"/>
  <c r="AO33" i="17"/>
  <c r="AN33" i="17"/>
  <c r="AM33" i="17"/>
  <c r="AK33" i="17"/>
  <c r="AJ33" i="17"/>
  <c r="AI33" i="17"/>
  <c r="AG33" i="17"/>
  <c r="AE33" i="17"/>
  <c r="AE30" i="17"/>
  <c r="AD33" i="17"/>
  <c r="AC33" i="17"/>
  <c r="AA33" i="17"/>
  <c r="AA30" i="17"/>
  <c r="Z33" i="17"/>
  <c r="X33" i="17"/>
  <c r="W33" i="17"/>
  <c r="V33" i="17"/>
  <c r="T33" i="17"/>
  <c r="E33" i="17"/>
  <c r="BW32" i="17"/>
  <c r="BU32" i="17" s="1"/>
  <c r="BT32" i="17"/>
  <c r="BJ32" i="17"/>
  <c r="BH32" i="17" s="1"/>
  <c r="BG32" i="17"/>
  <c r="AW32" i="17"/>
  <c r="AU32" i="17" s="1"/>
  <c r="AT32" i="17"/>
  <c r="AJ32" i="17"/>
  <c r="AH32" i="17" s="1"/>
  <c r="AG32" i="17"/>
  <c r="W32" i="17"/>
  <c r="U32" i="17" s="1"/>
  <c r="T32" i="17"/>
  <c r="R32" i="17"/>
  <c r="R31" i="17"/>
  <c r="Q32" i="17"/>
  <c r="P32" i="17"/>
  <c r="O32" i="17"/>
  <c r="O31" i="17"/>
  <c r="N32" i="17"/>
  <c r="M32" i="17"/>
  <c r="L32" i="17"/>
  <c r="K32" i="17"/>
  <c r="J32" i="17"/>
  <c r="H32" i="17"/>
  <c r="E32" i="17"/>
  <c r="BW31" i="17"/>
  <c r="BT31" i="17"/>
  <c r="BJ31" i="17"/>
  <c r="BH31" i="17" s="1"/>
  <c r="BJ30" i="17"/>
  <c r="BG31" i="17"/>
  <c r="AW31" i="17"/>
  <c r="AT31" i="17"/>
  <c r="AJ31" i="17"/>
  <c r="AJ30" i="17" s="1"/>
  <c r="AG31" i="17"/>
  <c r="W31" i="17"/>
  <c r="W30" i="17" s="1"/>
  <c r="T31" i="17"/>
  <c r="Q31" i="17"/>
  <c r="Q30" i="17" s="1"/>
  <c r="P31" i="17"/>
  <c r="N31" i="17"/>
  <c r="N30" i="17" s="1"/>
  <c r="M31" i="17"/>
  <c r="M30" i="17" s="1"/>
  <c r="L31" i="17"/>
  <c r="K31" i="17"/>
  <c r="J31" i="17"/>
  <c r="J30" i="17" s="1"/>
  <c r="H31" i="17"/>
  <c r="E31" i="17"/>
  <c r="CD30" i="17"/>
  <c r="CC30" i="17"/>
  <c r="BZ30" i="17"/>
  <c r="BZ29" i="17" s="1"/>
  <c r="BY30" i="17"/>
  <c r="BX30" i="17"/>
  <c r="BV30" i="17"/>
  <c r="BT30" i="17"/>
  <c r="BS30" i="17"/>
  <c r="BQ30" i="17"/>
  <c r="BP30" i="17"/>
  <c r="BP29" i="17" s="1"/>
  <c r="BO30" i="17"/>
  <c r="BN30" i="17"/>
  <c r="BM30" i="17"/>
  <c r="BL30" i="17"/>
  <c r="BG30" i="17"/>
  <c r="BF30" i="17"/>
  <c r="BE30" i="17"/>
  <c r="BC30" i="17"/>
  <c r="BB30" i="17"/>
  <c r="BA30" i="17"/>
  <c r="AZ30" i="17"/>
  <c r="AY30" i="17"/>
  <c r="AX30" i="17"/>
  <c r="AX11" i="17"/>
  <c r="AX14" i="17"/>
  <c r="AX23" i="17"/>
  <c r="AX22" i="17" s="1"/>
  <c r="AV30" i="17"/>
  <c r="AT30" i="17"/>
  <c r="AP30" i="17"/>
  <c r="AO30" i="17"/>
  <c r="AN30" i="17"/>
  <c r="AM30" i="17"/>
  <c r="AL30" i="17"/>
  <c r="AK30" i="17"/>
  <c r="AI30" i="17"/>
  <c r="AG30" i="17"/>
  <c r="AD30" i="17"/>
  <c r="AC30" i="17"/>
  <c r="Z30" i="17"/>
  <c r="Y30" i="17"/>
  <c r="X30" i="17"/>
  <c r="V30" i="17"/>
  <c r="T30" i="17"/>
  <c r="E30" i="17"/>
  <c r="BT29" i="17"/>
  <c r="BG29" i="17"/>
  <c r="AT29" i="17"/>
  <c r="AG29" i="17"/>
  <c r="T29" i="17"/>
  <c r="E29" i="17"/>
  <c r="BW28" i="17"/>
  <c r="BU28" i="17"/>
  <c r="BT28" i="17"/>
  <c r="BJ28" i="17"/>
  <c r="BH28" i="17" s="1"/>
  <c r="BG28" i="17"/>
  <c r="AW28" i="17"/>
  <c r="AU28" i="17" s="1"/>
  <c r="AT28" i="17"/>
  <c r="AJ28" i="17"/>
  <c r="AG28" i="17"/>
  <c r="W28" i="17"/>
  <c r="U28" i="17" s="1"/>
  <c r="T28" i="17"/>
  <c r="R28" i="17"/>
  <c r="Q28" i="17"/>
  <c r="P28" i="17"/>
  <c r="O28" i="17"/>
  <c r="N28" i="17"/>
  <c r="M28" i="17"/>
  <c r="L28" i="17"/>
  <c r="K28" i="17"/>
  <c r="J28" i="17"/>
  <c r="H28" i="17"/>
  <c r="E28" i="17"/>
  <c r="BW27" i="17"/>
  <c r="BU27" i="17" s="1"/>
  <c r="BW24" i="17"/>
  <c r="BU24" i="17" s="1"/>
  <c r="BW25" i="17"/>
  <c r="BW26" i="17"/>
  <c r="BU26" i="17" s="1"/>
  <c r="BT27" i="17"/>
  <c r="BJ27" i="17"/>
  <c r="BH27" i="17" s="1"/>
  <c r="BG27" i="17"/>
  <c r="AW27" i="17"/>
  <c r="AT27" i="17"/>
  <c r="AJ27" i="17"/>
  <c r="AH27" i="17" s="1"/>
  <c r="AG27" i="17"/>
  <c r="W27" i="17"/>
  <c r="U27" i="17" s="1"/>
  <c r="T27" i="17"/>
  <c r="R27" i="17"/>
  <c r="Q27" i="17"/>
  <c r="P27" i="17"/>
  <c r="O27" i="17"/>
  <c r="N27" i="17"/>
  <c r="M27" i="17"/>
  <c r="L27" i="17"/>
  <c r="K27" i="17"/>
  <c r="J27" i="17"/>
  <c r="H27" i="17"/>
  <c r="E27" i="17"/>
  <c r="BT26" i="17"/>
  <c r="BJ26" i="17"/>
  <c r="BH26" i="17" s="1"/>
  <c r="BG26" i="17"/>
  <c r="AW26" i="17"/>
  <c r="AU26" i="17" s="1"/>
  <c r="AT26" i="17"/>
  <c r="AJ26" i="17"/>
  <c r="AH26" i="17"/>
  <c r="AG26" i="17"/>
  <c r="T26" i="17"/>
  <c r="W26" i="17"/>
  <c r="U26" i="17"/>
  <c r="R26" i="17"/>
  <c r="Q26" i="17"/>
  <c r="P26" i="17"/>
  <c r="O26" i="17"/>
  <c r="N26" i="17"/>
  <c r="M26" i="17"/>
  <c r="L26" i="17"/>
  <c r="K26" i="17"/>
  <c r="J26" i="17"/>
  <c r="J24" i="17"/>
  <c r="J25" i="17"/>
  <c r="H26" i="17"/>
  <c r="H23" i="17" s="1"/>
  <c r="H22" i="17" s="1"/>
  <c r="E26" i="17"/>
  <c r="BT25" i="17"/>
  <c r="BJ25" i="17"/>
  <c r="BH25" i="17" s="1"/>
  <c r="BG25" i="17"/>
  <c r="AW25" i="17"/>
  <c r="AW23" i="17" s="1"/>
  <c r="AW22" i="17" s="1"/>
  <c r="AT25" i="17"/>
  <c r="AJ25" i="17"/>
  <c r="AH25" i="17" s="1"/>
  <c r="AG25" i="17"/>
  <c r="W25" i="17"/>
  <c r="T25" i="17"/>
  <c r="R25" i="17"/>
  <c r="R24" i="17"/>
  <c r="Q25" i="17"/>
  <c r="P25" i="17"/>
  <c r="O25" i="17"/>
  <c r="O24" i="17"/>
  <c r="O23" i="17" s="1"/>
  <c r="N25" i="17"/>
  <c r="N23" i="17" s="1"/>
  <c r="N22" i="17" s="1"/>
  <c r="M25" i="17"/>
  <c r="L25" i="17"/>
  <c r="L24" i="17"/>
  <c r="K25" i="17"/>
  <c r="H25" i="17"/>
  <c r="E25" i="17"/>
  <c r="BT24" i="17"/>
  <c r="BJ24" i="17"/>
  <c r="BH24" i="17" s="1"/>
  <c r="BG24" i="17"/>
  <c r="T24" i="17"/>
  <c r="AG24" i="17"/>
  <c r="AT24" i="17"/>
  <c r="AW24" i="17"/>
  <c r="AU24" i="17" s="1"/>
  <c r="AJ24" i="17"/>
  <c r="AH24" i="17" s="1"/>
  <c r="W24" i="17"/>
  <c r="Q24" i="17"/>
  <c r="P24" i="17"/>
  <c r="N24" i="17"/>
  <c r="M24" i="17"/>
  <c r="K24" i="17"/>
  <c r="K23" i="17" s="1"/>
  <c r="K22" i="17" s="1"/>
  <c r="H24" i="17"/>
  <c r="E24" i="17"/>
  <c r="CF23" i="17"/>
  <c r="CE23" i="17"/>
  <c r="CE22" i="17" s="1"/>
  <c r="CD23" i="17"/>
  <c r="CC23" i="17"/>
  <c r="CC22" i="17" s="1"/>
  <c r="CB23" i="17"/>
  <c r="CB22" i="17" s="1"/>
  <c r="CA23" i="17"/>
  <c r="CA22" i="17" s="1"/>
  <c r="BZ23" i="17"/>
  <c r="BZ22" i="17" s="1"/>
  <c r="BY23" i="17"/>
  <c r="BX23" i="17"/>
  <c r="BX22" i="17" s="1"/>
  <c r="BV23" i="17"/>
  <c r="BV22" i="17" s="1"/>
  <c r="BT23" i="17"/>
  <c r="BS23" i="17"/>
  <c r="BR23" i="17"/>
  <c r="BQ23" i="17"/>
  <c r="BQ22" i="17" s="1"/>
  <c r="BP23" i="17"/>
  <c r="BO23" i="17"/>
  <c r="BN23" i="17"/>
  <c r="BN22" i="17" s="1"/>
  <c r="BM23" i="17"/>
  <c r="BM22" i="17" s="1"/>
  <c r="BL23" i="17"/>
  <c r="BK23" i="17"/>
  <c r="BI23" i="17"/>
  <c r="BI22" i="17" s="1"/>
  <c r="BG23" i="17"/>
  <c r="BF23" i="17"/>
  <c r="BF22" i="17" s="1"/>
  <c r="BE23" i="17"/>
  <c r="BE22" i="17"/>
  <c r="BD23" i="17"/>
  <c r="BD22" i="17" s="1"/>
  <c r="BC23" i="17"/>
  <c r="BB23" i="17"/>
  <c r="BA23" i="17"/>
  <c r="BA22" i="17" s="1"/>
  <c r="AZ23" i="17"/>
  <c r="AZ22" i="17" s="1"/>
  <c r="AY23" i="17"/>
  <c r="AV23" i="17"/>
  <c r="AV22" i="17" s="1"/>
  <c r="AT23" i="17"/>
  <c r="AS23" i="17"/>
  <c r="AR23" i="17"/>
  <c r="AR22" i="17" s="1"/>
  <c r="AQ23" i="17"/>
  <c r="AQ22" i="17" s="1"/>
  <c r="AP23" i="17"/>
  <c r="AP22" i="17" s="1"/>
  <c r="AO23" i="17"/>
  <c r="AN23" i="17"/>
  <c r="AN22" i="17"/>
  <c r="AM23" i="17"/>
  <c r="AM22" i="17" s="1"/>
  <c r="AL23" i="17"/>
  <c r="AK23" i="17"/>
  <c r="AK22" i="17" s="1"/>
  <c r="AI23" i="17"/>
  <c r="AI22" i="17" s="1"/>
  <c r="AG23" i="17"/>
  <c r="AE23" i="17"/>
  <c r="AD23" i="17"/>
  <c r="AD22" i="17" s="1"/>
  <c r="AC23" i="17"/>
  <c r="AC22" i="17" s="1"/>
  <c r="AB23" i="17"/>
  <c r="AB22" i="17" s="1"/>
  <c r="AA23" i="17"/>
  <c r="AA22" i="17" s="1"/>
  <c r="Z23" i="17"/>
  <c r="Y23" i="17"/>
  <c r="Y22" i="17" s="1"/>
  <c r="X23" i="17"/>
  <c r="X22" i="17" s="1"/>
  <c r="V23" i="17"/>
  <c r="V22" i="17" s="1"/>
  <c r="V11" i="17"/>
  <c r="V14" i="17"/>
  <c r="V10" i="17" s="1"/>
  <c r="T23" i="17"/>
  <c r="S23" i="17" s="1"/>
  <c r="E23" i="17"/>
  <c r="CF22" i="17"/>
  <c r="CD22" i="17"/>
  <c r="BY22" i="17"/>
  <c r="BT22" i="17"/>
  <c r="BS22" i="17"/>
  <c r="BR22" i="17"/>
  <c r="BP22" i="17"/>
  <c r="BO22" i="17"/>
  <c r="BL22" i="17"/>
  <c r="BK22" i="17"/>
  <c r="BG22" i="17"/>
  <c r="BC22" i="17"/>
  <c r="BB22" i="17"/>
  <c r="AY22" i="17"/>
  <c r="AT22" i="17"/>
  <c r="AS22" i="17"/>
  <c r="AO22" i="17"/>
  <c r="AL22" i="17"/>
  <c r="AG22" i="17"/>
  <c r="AE22" i="17"/>
  <c r="Z22" i="17"/>
  <c r="T22" i="17"/>
  <c r="E22" i="17"/>
  <c r="BU21" i="17"/>
  <c r="BT21" i="17"/>
  <c r="BH21" i="17"/>
  <c r="BG21" i="17"/>
  <c r="AU21" i="17"/>
  <c r="AT21" i="17"/>
  <c r="AH21" i="17"/>
  <c r="AG21" i="17"/>
  <c r="T21" i="17"/>
  <c r="U21" i="17"/>
  <c r="R21" i="17"/>
  <c r="Q21" i="17"/>
  <c r="P21" i="17"/>
  <c r="O21" i="17"/>
  <c r="N21" i="17"/>
  <c r="M21" i="17"/>
  <c r="L21" i="17"/>
  <c r="K21" i="17"/>
  <c r="J21" i="17"/>
  <c r="H21" i="17"/>
  <c r="I21" i="17"/>
  <c r="E21" i="17"/>
  <c r="BU20" i="17"/>
  <c r="BT20" i="17"/>
  <c r="BH20" i="17"/>
  <c r="BG20" i="17"/>
  <c r="AU20" i="17"/>
  <c r="AT20" i="17"/>
  <c r="AH20" i="17"/>
  <c r="AG20" i="17"/>
  <c r="U20" i="17"/>
  <c r="T20" i="17"/>
  <c r="R20" i="17"/>
  <c r="Q20" i="17"/>
  <c r="P20" i="17"/>
  <c r="O20" i="17"/>
  <c r="N20" i="17"/>
  <c r="M20" i="17"/>
  <c r="L20" i="17"/>
  <c r="K20" i="17"/>
  <c r="J20" i="17"/>
  <c r="I20" i="17"/>
  <c r="H20" i="17"/>
  <c r="E20" i="17"/>
  <c r="BU19" i="17"/>
  <c r="BT19" i="17"/>
  <c r="BH19" i="17"/>
  <c r="BG19" i="17"/>
  <c r="AU19" i="17"/>
  <c r="AT19" i="17"/>
  <c r="AH19" i="17"/>
  <c r="AG19" i="17"/>
  <c r="U19" i="17"/>
  <c r="T19" i="17"/>
  <c r="R19" i="17"/>
  <c r="Q19" i="17"/>
  <c r="P19" i="17"/>
  <c r="O19" i="17"/>
  <c r="N19" i="17"/>
  <c r="M19" i="17"/>
  <c r="L19" i="17"/>
  <c r="K19" i="17"/>
  <c r="J19" i="17"/>
  <c r="I19" i="17"/>
  <c r="H19" i="17"/>
  <c r="E19" i="17"/>
  <c r="BU18" i="17"/>
  <c r="BT18" i="17"/>
  <c r="BH18" i="17"/>
  <c r="BG18" i="17"/>
  <c r="AU18" i="17"/>
  <c r="AT18" i="17"/>
  <c r="AH18" i="17"/>
  <c r="AG18" i="17"/>
  <c r="Y18" i="17"/>
  <c r="U18" i="17" s="1"/>
  <c r="T18" i="17"/>
  <c r="R18" i="17"/>
  <c r="Q18" i="17"/>
  <c r="P18" i="17"/>
  <c r="O18" i="17"/>
  <c r="N18" i="17"/>
  <c r="M18" i="17"/>
  <c r="L18" i="17"/>
  <c r="J18" i="17"/>
  <c r="I18" i="17"/>
  <c r="H18" i="17"/>
  <c r="E18" i="17"/>
  <c r="BY17" i="17"/>
  <c r="BU17" i="17" s="1"/>
  <c r="BT17" i="17"/>
  <c r="BL17" i="17"/>
  <c r="BH17" i="17" s="1"/>
  <c r="BG17" i="17"/>
  <c r="AY17" i="17"/>
  <c r="AU17" i="17" s="1"/>
  <c r="AT17" i="17"/>
  <c r="AL17" i="17"/>
  <c r="AH17" i="17"/>
  <c r="AG17" i="17"/>
  <c r="Y17" i="17"/>
  <c r="U17" i="17" s="1"/>
  <c r="T17" i="17"/>
  <c r="R17" i="17"/>
  <c r="Q17" i="17"/>
  <c r="P17" i="17"/>
  <c r="O17" i="17"/>
  <c r="N17" i="17"/>
  <c r="M17" i="17"/>
  <c r="L17" i="17"/>
  <c r="L15" i="17"/>
  <c r="L16" i="17"/>
  <c r="J17" i="17"/>
  <c r="I17" i="17"/>
  <c r="H17" i="17"/>
  <c r="E17" i="17"/>
  <c r="BY16" i="17"/>
  <c r="BU16" i="17"/>
  <c r="BU15" i="17"/>
  <c r="BW12" i="17"/>
  <c r="BU12" i="17" s="1"/>
  <c r="BW13" i="17"/>
  <c r="BU13" i="17" s="1"/>
  <c r="BT16" i="17"/>
  <c r="BL16" i="17"/>
  <c r="BL11" i="17"/>
  <c r="BG16" i="17"/>
  <c r="AY16" i="17"/>
  <c r="AU16" i="17" s="1"/>
  <c r="AU15" i="17"/>
  <c r="AT16" i="17"/>
  <c r="AL16" i="17"/>
  <c r="AG16" i="17"/>
  <c r="Y16" i="17"/>
  <c r="U16" i="17"/>
  <c r="T16" i="17"/>
  <c r="R16" i="17"/>
  <c r="Q16" i="17"/>
  <c r="P16" i="17"/>
  <c r="O16" i="17"/>
  <c r="N16" i="17"/>
  <c r="M16" i="17"/>
  <c r="J16" i="17"/>
  <c r="I16" i="17"/>
  <c r="H16" i="17"/>
  <c r="E16" i="17"/>
  <c r="BT15" i="17"/>
  <c r="BH15" i="17"/>
  <c r="BG15" i="17"/>
  <c r="AT15" i="17"/>
  <c r="AH15" i="17"/>
  <c r="AG15" i="17"/>
  <c r="W15" i="17"/>
  <c r="U15" i="17" s="1"/>
  <c r="T15" i="17"/>
  <c r="R15" i="17"/>
  <c r="Q15" i="17"/>
  <c r="P15" i="17"/>
  <c r="O15" i="17"/>
  <c r="N15" i="17"/>
  <c r="M15" i="17"/>
  <c r="K15" i="17"/>
  <c r="J15" i="17"/>
  <c r="H15" i="17"/>
  <c r="E15" i="17"/>
  <c r="CF14" i="17"/>
  <c r="CF11" i="17"/>
  <c r="CF10" i="17" s="1"/>
  <c r="CE14" i="17"/>
  <c r="CD14" i="17"/>
  <c r="CD11" i="17"/>
  <c r="CC14" i="17"/>
  <c r="CB14" i="17"/>
  <c r="CA14" i="17"/>
  <c r="BZ14" i="17"/>
  <c r="BZ11" i="17"/>
  <c r="BX14" i="17"/>
  <c r="BW14" i="17"/>
  <c r="BV14" i="17"/>
  <c r="BT14" i="17"/>
  <c r="BS14" i="17"/>
  <c r="BR14" i="17"/>
  <c r="BQ14" i="17"/>
  <c r="BP14" i="17"/>
  <c r="BO14" i="17"/>
  <c r="BN14" i="17"/>
  <c r="BN10" i="17" s="1"/>
  <c r="BM14" i="17"/>
  <c r="BK14" i="17"/>
  <c r="BJ14" i="17"/>
  <c r="BI14" i="17"/>
  <c r="BG14" i="17"/>
  <c r="BF14" i="17"/>
  <c r="BF11" i="17"/>
  <c r="BE14" i="17"/>
  <c r="BD14" i="17"/>
  <c r="BC14" i="17"/>
  <c r="BB14" i="17"/>
  <c r="BB11" i="17"/>
  <c r="BA14" i="17"/>
  <c r="AZ14" i="17"/>
  <c r="AW14" i="17"/>
  <c r="AW12" i="17"/>
  <c r="AW11" i="17" s="1"/>
  <c r="AW13" i="17"/>
  <c r="AV14" i="17"/>
  <c r="AV11" i="17"/>
  <c r="AV10" i="17" s="1"/>
  <c r="AT14" i="17"/>
  <c r="AS14" i="17"/>
  <c r="AR14" i="17"/>
  <c r="AQ14" i="17"/>
  <c r="AP14" i="17"/>
  <c r="AO14" i="17"/>
  <c r="AO11" i="17"/>
  <c r="AO10" i="17" s="1"/>
  <c r="AN14" i="17"/>
  <c r="AM14" i="17"/>
  <c r="AK14" i="17"/>
  <c r="AJ14" i="17"/>
  <c r="AI14" i="17"/>
  <c r="AG14" i="17"/>
  <c r="AE14" i="17"/>
  <c r="AD14" i="17"/>
  <c r="AC14" i="17"/>
  <c r="AB14" i="17"/>
  <c r="AA14" i="17"/>
  <c r="Z14" i="17"/>
  <c r="X14" i="17"/>
  <c r="X11" i="17"/>
  <c r="W14" i="17"/>
  <c r="T14" i="17"/>
  <c r="E14" i="17"/>
  <c r="BT13" i="17"/>
  <c r="BJ13" i="17"/>
  <c r="BH13" i="17" s="1"/>
  <c r="BG13" i="17"/>
  <c r="AU13" i="17"/>
  <c r="AT13" i="17"/>
  <c r="AJ13" i="17"/>
  <c r="AH13" i="17" s="1"/>
  <c r="AG13" i="17"/>
  <c r="W13" i="17"/>
  <c r="U13" i="17" s="1"/>
  <c r="T13" i="17"/>
  <c r="R13" i="17"/>
  <c r="Q13" i="17"/>
  <c r="P13" i="17"/>
  <c r="O13" i="17"/>
  <c r="O12" i="17"/>
  <c r="O11" i="17" s="1"/>
  <c r="N13" i="17"/>
  <c r="M13" i="17"/>
  <c r="L13" i="17"/>
  <c r="K13" i="17"/>
  <c r="J13" i="17"/>
  <c r="H13" i="17"/>
  <c r="H12" i="17"/>
  <c r="H11" i="17" s="1"/>
  <c r="E13" i="17"/>
  <c r="BT12" i="17"/>
  <c r="BJ12" i="17"/>
  <c r="BG12" i="17"/>
  <c r="AU12" i="17"/>
  <c r="AU11" i="17" s="1"/>
  <c r="AT12" i="17"/>
  <c r="AJ12" i="17"/>
  <c r="AH12" i="17" s="1"/>
  <c r="AG12" i="17"/>
  <c r="W12" i="17"/>
  <c r="T12" i="17"/>
  <c r="R12" i="17"/>
  <c r="Q12" i="17"/>
  <c r="P12" i="17"/>
  <c r="P11" i="17" s="1"/>
  <c r="N12" i="17"/>
  <c r="M12" i="17"/>
  <c r="M11" i="17" s="1"/>
  <c r="L12" i="17"/>
  <c r="K12" i="17"/>
  <c r="K11" i="17" s="1"/>
  <c r="J12" i="17"/>
  <c r="E12" i="17"/>
  <c r="CE11" i="17"/>
  <c r="CE10" i="17" s="1"/>
  <c r="CC11" i="17"/>
  <c r="CB11" i="17"/>
  <c r="CA11" i="17"/>
  <c r="BY11" i="17"/>
  <c r="BX11" i="17"/>
  <c r="BX10" i="17" s="1"/>
  <c r="BV11" i="17"/>
  <c r="BV10" i="17" s="1"/>
  <c r="BT11" i="17"/>
  <c r="BS11" i="17"/>
  <c r="BS10" i="17" s="1"/>
  <c r="BR11" i="17"/>
  <c r="BR10" i="17" s="1"/>
  <c r="BQ11" i="17"/>
  <c r="BQ10" i="17" s="1"/>
  <c r="BP11" i="17"/>
  <c r="BP10" i="17" s="1"/>
  <c r="BO11" i="17"/>
  <c r="BO10" i="17"/>
  <c r="BN11" i="17"/>
  <c r="BM11" i="17"/>
  <c r="BK11" i="17"/>
  <c r="BI11" i="17"/>
  <c r="BI10" i="17" s="1"/>
  <c r="BG11" i="17"/>
  <c r="BE11" i="17"/>
  <c r="BD11" i="17"/>
  <c r="BC11" i="17"/>
  <c r="BC10" i="17" s="1"/>
  <c r="BA11" i="17"/>
  <c r="AZ11" i="17"/>
  <c r="AY11" i="17"/>
  <c r="AT11" i="17"/>
  <c r="AS11" i="17"/>
  <c r="AR11" i="17"/>
  <c r="AQ11" i="17"/>
  <c r="AP11" i="17"/>
  <c r="AP10" i="17" s="1"/>
  <c r="AN11" i="17"/>
  <c r="AM11" i="17"/>
  <c r="AL11" i="17"/>
  <c r="AK11" i="17"/>
  <c r="AK10" i="17" s="1"/>
  <c r="AI11" i="17"/>
  <c r="AG11" i="17"/>
  <c r="AE11" i="17"/>
  <c r="AE10" i="17"/>
  <c r="AD11" i="17"/>
  <c r="AC11" i="17"/>
  <c r="AB11" i="17"/>
  <c r="AA11" i="17"/>
  <c r="AA10" i="17" s="1"/>
  <c r="Z11" i="17"/>
  <c r="Y11" i="17"/>
  <c r="T11" i="17"/>
  <c r="Q11" i="17"/>
  <c r="E11" i="17"/>
  <c r="BT10" i="17"/>
  <c r="BT9" i="17" s="1"/>
  <c r="BM10" i="17"/>
  <c r="BG10" i="17"/>
  <c r="AT10" i="17"/>
  <c r="AS10" i="17"/>
  <c r="AG10" i="17"/>
  <c r="AG9" i="17" s="1"/>
  <c r="T10" i="17"/>
  <c r="E10" i="17"/>
  <c r="F11" i="16"/>
  <c r="S11" i="16"/>
  <c r="P11" i="16"/>
  <c r="M11" i="16"/>
  <c r="J11" i="16"/>
  <c r="I10" i="15"/>
  <c r="E10" i="15" s="1"/>
  <c r="D11" i="16" s="1"/>
  <c r="C11" i="16" s="1"/>
  <c r="Q9" i="15"/>
  <c r="S86" i="17"/>
  <c r="F107" i="17"/>
  <c r="S122" i="17"/>
  <c r="S36" i="17"/>
  <c r="S103" i="17"/>
  <c r="S123" i="17"/>
  <c r="AU25" i="17"/>
  <c r="AU27" i="17"/>
  <c r="U41" i="17"/>
  <c r="I43" i="17"/>
  <c r="BH55" i="17"/>
  <c r="BH52" i="17" s="1"/>
  <c r="BJ52" i="17"/>
  <c r="AY14" i="17"/>
  <c r="AY38" i="17"/>
  <c r="U103" i="17"/>
  <c r="K103" i="17"/>
  <c r="F74" i="17"/>
  <c r="G93" i="17"/>
  <c r="N103" i="17"/>
  <c r="M103" i="17"/>
  <c r="AL44" i="17"/>
  <c r="AJ56" i="17"/>
  <c r="AJ51" i="17" s="1"/>
  <c r="BL56" i="17"/>
  <c r="I76" i="17"/>
  <c r="I75" i="17" s="1"/>
  <c r="M107" i="17"/>
  <c r="Q107" i="17"/>
  <c r="R115" i="17"/>
  <c r="AH118" i="17"/>
  <c r="O123" i="17"/>
  <c r="L123" i="17"/>
  <c r="K107" i="17"/>
  <c r="O107" i="17"/>
  <c r="W114" i="17"/>
  <c r="I114" i="17" s="1"/>
  <c r="AA114" i="17"/>
  <c r="AE114" i="17"/>
  <c r="Q114" i="17" s="1"/>
  <c r="AI114" i="17"/>
  <c r="AM114" i="17"/>
  <c r="AQ114" i="17"/>
  <c r="F126" i="17"/>
  <c r="F128" i="17"/>
  <c r="S35" i="18"/>
  <c r="R35" i="18" s="1"/>
  <c r="AE46" i="18"/>
  <c r="AD46" i="18" s="1"/>
  <c r="BQ53" i="18"/>
  <c r="U57" i="18"/>
  <c r="BQ57" i="18"/>
  <c r="AE59" i="18"/>
  <c r="AD59" i="18" s="1"/>
  <c r="AE104" i="18"/>
  <c r="R185" i="18"/>
  <c r="AE182" i="18"/>
  <c r="AD182" i="18" s="1"/>
  <c r="P123" i="17"/>
  <c r="U12" i="17"/>
  <c r="H30" i="17"/>
  <c r="BL33" i="17"/>
  <c r="BL38" i="17"/>
  <c r="BL44" i="17"/>
  <c r="BH34" i="17"/>
  <c r="BH33" i="17" s="1"/>
  <c r="AH37" i="17"/>
  <c r="I37" i="17"/>
  <c r="BH16" i="17"/>
  <c r="AJ23" i="17"/>
  <c r="AJ22" i="17" s="1"/>
  <c r="U25" i="17"/>
  <c r="I25" i="17"/>
  <c r="G25" i="17" s="1"/>
  <c r="F25" i="17" s="1"/>
  <c r="I31" i="17"/>
  <c r="AW38" i="17"/>
  <c r="AH49" i="17"/>
  <c r="W52" i="17"/>
  <c r="U55" i="17"/>
  <c r="R123" i="17"/>
  <c r="BH12" i="17"/>
  <c r="Y14" i="17"/>
  <c r="U24" i="17"/>
  <c r="W23" i="17"/>
  <c r="W22" i="17" s="1"/>
  <c r="I26" i="17"/>
  <c r="G26" i="17" s="1"/>
  <c r="F26" i="17" s="1"/>
  <c r="AH28" i="17"/>
  <c r="AW30" i="17"/>
  <c r="AU31" i="17"/>
  <c r="BU55" i="17"/>
  <c r="BU52" i="17" s="1"/>
  <c r="BW52" i="17"/>
  <c r="AN10" i="17"/>
  <c r="BJ23" i="17"/>
  <c r="BJ22" i="17" s="1"/>
  <c r="BU31" i="17"/>
  <c r="BW30" i="17"/>
  <c r="I32" i="17"/>
  <c r="H33" i="17"/>
  <c r="R38" i="17"/>
  <c r="X29" i="17"/>
  <c r="BJ38" i="17"/>
  <c r="BH42" i="17"/>
  <c r="I44" i="17"/>
  <c r="AU45" i="17"/>
  <c r="AY44" i="17"/>
  <c r="G105" i="17"/>
  <c r="I27" i="17"/>
  <c r="AL33" i="17"/>
  <c r="Y38" i="17"/>
  <c r="BU42" i="17"/>
  <c r="BW38" i="17"/>
  <c r="AH43" i="17"/>
  <c r="BH45" i="17"/>
  <c r="S50" i="17"/>
  <c r="P52" i="17"/>
  <c r="P56" i="17"/>
  <c r="P51" i="17" s="1"/>
  <c r="L110" i="17"/>
  <c r="P110" i="17"/>
  <c r="AH16" i="17"/>
  <c r="P23" i="17"/>
  <c r="BY33" i="17"/>
  <c r="K39" i="17"/>
  <c r="K41" i="17"/>
  <c r="G41" i="17" s="1"/>
  <c r="F41" i="17" s="1"/>
  <c r="U45" i="17"/>
  <c r="Y44" i="17"/>
  <c r="L59" i="17"/>
  <c r="Q108" i="17"/>
  <c r="I112" i="17"/>
  <c r="N113" i="17"/>
  <c r="R113" i="17"/>
  <c r="N107" i="17"/>
  <c r="I108" i="17"/>
  <c r="H109" i="17"/>
  <c r="Q110" i="17"/>
  <c r="AY33" i="17"/>
  <c r="G91" i="17"/>
  <c r="G101" i="17"/>
  <c r="G100" i="17" s="1"/>
  <c r="J107" i="17"/>
  <c r="I109" i="17"/>
  <c r="R110" i="17"/>
  <c r="Q112" i="17"/>
  <c r="R112" i="17"/>
  <c r="K113" i="17"/>
  <c r="O113" i="17"/>
  <c r="U57" i="17"/>
  <c r="U56" i="17" s="1"/>
  <c r="I57" i="17"/>
  <c r="BH59" i="17"/>
  <c r="G87" i="17"/>
  <c r="R103" i="17"/>
  <c r="N108" i="17"/>
  <c r="M109" i="17"/>
  <c r="K110" i="17"/>
  <c r="N112" i="17"/>
  <c r="BO43" i="18"/>
  <c r="BN43" i="18" s="1"/>
  <c r="AS57" i="18"/>
  <c r="AQ58" i="18"/>
  <c r="AP58" i="18" s="1"/>
  <c r="P124" i="17"/>
  <c r="F125" i="17"/>
  <c r="R43" i="18"/>
  <c r="J123" i="17"/>
  <c r="H123" i="17"/>
  <c r="S124" i="17"/>
  <c r="F127" i="17"/>
  <c r="BN61" i="18"/>
  <c r="BN60" i="18" s="1"/>
  <c r="I118" i="17"/>
  <c r="AS53" i="18"/>
  <c r="BF57" i="18"/>
  <c r="V57" i="18"/>
  <c r="V52" i="18" s="1"/>
  <c r="V83" i="18"/>
  <c r="E195" i="18"/>
  <c r="D195" i="18" s="1"/>
  <c r="Q106" i="17"/>
  <c r="BH14" i="17" l="1"/>
  <c r="CB10" i="17"/>
  <c r="S12" i="17"/>
  <c r="Z10" i="17"/>
  <c r="AD10" i="17"/>
  <c r="BD10" i="17"/>
  <c r="K16" i="17"/>
  <c r="BL14" i="17"/>
  <c r="K17" i="17"/>
  <c r="J23" i="17"/>
  <c r="J22" i="17" s="1"/>
  <c r="BC29" i="17"/>
  <c r="L30" i="17"/>
  <c r="AH31" i="17"/>
  <c r="K30" i="17"/>
  <c r="R30" i="17"/>
  <c r="BY38" i="17"/>
  <c r="AH39" i="17"/>
  <c r="G47" i="17"/>
  <c r="F47" i="17" s="1"/>
  <c r="S48" i="17"/>
  <c r="AL51" i="17"/>
  <c r="AX51" i="17"/>
  <c r="CG102" i="17"/>
  <c r="G107" i="17"/>
  <c r="K108" i="17"/>
  <c r="R108" i="17"/>
  <c r="L115" i="17"/>
  <c r="H114" i="17"/>
  <c r="BH118" i="17"/>
  <c r="U124" i="17"/>
  <c r="U123" i="17" s="1"/>
  <c r="G128" i="17"/>
  <c r="Q103" i="17"/>
  <c r="CC106" i="17"/>
  <c r="O106" i="17" s="1"/>
  <c r="O102" i="17" s="1"/>
  <c r="BW102" i="17"/>
  <c r="CA106" i="17"/>
  <c r="M106" i="17" s="1"/>
  <c r="AH103" i="17"/>
  <c r="AU76" i="17"/>
  <c r="G76" i="17" s="1"/>
  <c r="G43" i="17"/>
  <c r="F43" i="17" s="1"/>
  <c r="AX29" i="17"/>
  <c r="G53" i="17"/>
  <c r="O52" i="17"/>
  <c r="O51" i="17" s="1"/>
  <c r="G54" i="17"/>
  <c r="F54" i="17" s="1"/>
  <c r="L52" i="17"/>
  <c r="N52" i="17"/>
  <c r="N51" i="17" s="1"/>
  <c r="F105" i="17"/>
  <c r="G108" i="17"/>
  <c r="R109" i="17"/>
  <c r="Q109" i="17"/>
  <c r="G113" i="17"/>
  <c r="I113" i="17"/>
  <c r="CB106" i="17"/>
  <c r="N106" i="17" s="1"/>
  <c r="BZ106" i="17"/>
  <c r="L106" i="17" s="1"/>
  <c r="BH103" i="17"/>
  <c r="BU30" i="17"/>
  <c r="AB10" i="17"/>
  <c r="I24" i="17"/>
  <c r="O22" i="17"/>
  <c r="R23" i="17"/>
  <c r="R22" i="17" s="1"/>
  <c r="N33" i="17"/>
  <c r="Q33" i="17"/>
  <c r="G37" i="17"/>
  <c r="F37" i="17" s="1"/>
  <c r="AU56" i="17"/>
  <c r="AU58" i="17"/>
  <c r="S66" i="17"/>
  <c r="J103" i="17"/>
  <c r="AL29" i="17"/>
  <c r="W51" i="17"/>
  <c r="AU30" i="17"/>
  <c r="P114" i="17"/>
  <c r="AM10" i="17"/>
  <c r="AR10" i="17"/>
  <c r="BE10" i="17"/>
  <c r="CA10" i="17"/>
  <c r="AH11" i="17"/>
  <c r="BJ11" i="17"/>
  <c r="BJ10" i="17" s="1"/>
  <c r="BF10" i="17"/>
  <c r="I15" i="17"/>
  <c r="I14" i="17" s="1"/>
  <c r="N14" i="17"/>
  <c r="R14" i="17"/>
  <c r="G16" i="17"/>
  <c r="F16" i="17" s="1"/>
  <c r="P14" i="17"/>
  <c r="P10" i="17" s="1"/>
  <c r="S18" i="17"/>
  <c r="G20" i="17"/>
  <c r="F20" i="17" s="1"/>
  <c r="S20" i="17"/>
  <c r="P30" i="17"/>
  <c r="L33" i="17"/>
  <c r="R33" i="17"/>
  <c r="J33" i="17"/>
  <c r="J38" i="17"/>
  <c r="O44" i="17"/>
  <c r="Q44" i="17"/>
  <c r="M44" i="17"/>
  <c r="G50" i="17"/>
  <c r="F50" i="17" s="1"/>
  <c r="I55" i="17"/>
  <c r="I56" i="17"/>
  <c r="AY51" i="17"/>
  <c r="H59" i="17"/>
  <c r="N59" i="17"/>
  <c r="K59" i="17"/>
  <c r="S63" i="17"/>
  <c r="J108" i="17"/>
  <c r="L108" i="17"/>
  <c r="G109" i="17"/>
  <c r="L109" i="17"/>
  <c r="P109" i="17"/>
  <c r="N109" i="17"/>
  <c r="Q111" i="17"/>
  <c r="J111" i="17"/>
  <c r="M111" i="17"/>
  <c r="G111" i="17"/>
  <c r="K112" i="17"/>
  <c r="P112" i="17"/>
  <c r="H112" i="17"/>
  <c r="H115" i="17"/>
  <c r="P115" i="17"/>
  <c r="F115" i="17"/>
  <c r="S113" i="17"/>
  <c r="F111" i="17"/>
  <c r="O103" i="17"/>
  <c r="CB82" i="17"/>
  <c r="BV106" i="17"/>
  <c r="H106" i="17" s="1"/>
  <c r="H102" i="17" s="1"/>
  <c r="Y10" i="17"/>
  <c r="R11" i="17"/>
  <c r="R10" i="17" s="1"/>
  <c r="AH14" i="17"/>
  <c r="AQ29" i="17"/>
  <c r="BQ29" i="17"/>
  <c r="U102" i="17"/>
  <c r="I23" i="17"/>
  <c r="BU83" i="17"/>
  <c r="BU82" i="17" s="1"/>
  <c r="G57" i="17"/>
  <c r="F57" i="17" s="1"/>
  <c r="G39" i="17"/>
  <c r="G27" i="17"/>
  <c r="F27" i="17" s="1"/>
  <c r="AU44" i="17"/>
  <c r="G31" i="17"/>
  <c r="F31" i="17" s="1"/>
  <c r="J11" i="17"/>
  <c r="N11" i="17"/>
  <c r="BB10" i="17"/>
  <c r="CD10" i="17"/>
  <c r="J14" i="17"/>
  <c r="Q14" i="17"/>
  <c r="BL10" i="17"/>
  <c r="H14" i="17"/>
  <c r="H10" i="17" s="1"/>
  <c r="L14" i="17"/>
  <c r="L23" i="17"/>
  <c r="L22" i="17" s="1"/>
  <c r="O33" i="17"/>
  <c r="U52" i="17"/>
  <c r="AC51" i="17"/>
  <c r="AC29" i="17" s="1"/>
  <c r="AI51" i="17"/>
  <c r="G60" i="17"/>
  <c r="F60" i="17" s="1"/>
  <c r="U59" i="17"/>
  <c r="G86" i="17"/>
  <c r="G94" i="17"/>
  <c r="G98" i="17"/>
  <c r="CC102" i="17"/>
  <c r="CB102" i="17"/>
  <c r="BZ102" i="17"/>
  <c r="BY102" i="17"/>
  <c r="AO29" i="17"/>
  <c r="AY29" i="17"/>
  <c r="BL51" i="17"/>
  <c r="BI9" i="17"/>
  <c r="AM29" i="17"/>
  <c r="N38" i="17"/>
  <c r="AR29" i="17"/>
  <c r="G48" i="17"/>
  <c r="F48" i="17" s="1"/>
  <c r="L44" i="17"/>
  <c r="P44" i="17"/>
  <c r="V51" i="17"/>
  <c r="BK51" i="17"/>
  <c r="L56" i="17"/>
  <c r="L51" i="17" s="1"/>
  <c r="L29" i="17" s="1"/>
  <c r="AU59" i="17"/>
  <c r="BU59" i="17"/>
  <c r="M59" i="17"/>
  <c r="G71" i="17"/>
  <c r="M116" i="17"/>
  <c r="Q116" i="17"/>
  <c r="BH116" i="17"/>
  <c r="CF102" i="17"/>
  <c r="P103" i="17"/>
  <c r="I106" i="17"/>
  <c r="I103" i="17"/>
  <c r="J52" i="17"/>
  <c r="J51" i="17" s="1"/>
  <c r="CC10" i="17"/>
  <c r="G118" i="17"/>
  <c r="F118" i="17" s="1"/>
  <c r="P22" i="17"/>
  <c r="AH44" i="17"/>
  <c r="AQ10" i="17"/>
  <c r="BK10" i="17"/>
  <c r="L11" i="17"/>
  <c r="L10" i="17" s="1"/>
  <c r="AC10" i="17"/>
  <c r="AI10" i="17"/>
  <c r="AW10" i="17"/>
  <c r="AZ10" i="17"/>
  <c r="M14" i="17"/>
  <c r="M10" i="17" s="1"/>
  <c r="Q23" i="17"/>
  <c r="Q22" i="17" s="1"/>
  <c r="AI29" i="17"/>
  <c r="BD29" i="17"/>
  <c r="BD9" i="17" s="1"/>
  <c r="BU33" i="17"/>
  <c r="I33" i="17"/>
  <c r="M33" i="17"/>
  <c r="P33" i="17"/>
  <c r="U33" i="17"/>
  <c r="L38" i="17"/>
  <c r="Q38" i="17"/>
  <c r="AU38" i="17"/>
  <c r="BM29" i="17"/>
  <c r="BV29" i="17"/>
  <c r="BV9" i="17" s="1"/>
  <c r="CE29" i="17"/>
  <c r="N44" i="17"/>
  <c r="AB51" i="17"/>
  <c r="H52" i="17"/>
  <c r="H51" i="17" s="1"/>
  <c r="AS51" i="17"/>
  <c r="Q56" i="17"/>
  <c r="Q51" i="17" s="1"/>
  <c r="Q29" i="17" s="1"/>
  <c r="G64" i="17"/>
  <c r="F64" i="17" s="1"/>
  <c r="O59" i="17"/>
  <c r="G65" i="17"/>
  <c r="F65" i="17" s="1"/>
  <c r="Q59" i="17"/>
  <c r="I59" i="17"/>
  <c r="G77" i="17"/>
  <c r="G75" i="17" s="1"/>
  <c r="G90" i="17"/>
  <c r="G95" i="17"/>
  <c r="G96" i="17"/>
  <c r="M114" i="17"/>
  <c r="J114" i="17"/>
  <c r="N114" i="17"/>
  <c r="CE82" i="17"/>
  <c r="BX82" i="17"/>
  <c r="AU103" i="17"/>
  <c r="G103" i="17" s="1"/>
  <c r="N10" i="17"/>
  <c r="J10" i="17"/>
  <c r="G17" i="17"/>
  <c r="F17" i="17" s="1"/>
  <c r="Q10" i="17"/>
  <c r="AI9" i="17"/>
  <c r="U51" i="17"/>
  <c r="BH11" i="17"/>
  <c r="BH10" i="17" s="1"/>
  <c r="G40" i="17"/>
  <c r="F40" i="17" s="1"/>
  <c r="AJ38" i="17"/>
  <c r="AH42" i="17"/>
  <c r="AH38" i="17" s="1"/>
  <c r="BN118" i="18"/>
  <c r="BN149" i="18"/>
  <c r="BN156" i="18"/>
  <c r="BN182" i="18"/>
  <c r="P182" i="18"/>
  <c r="H107" i="17"/>
  <c r="F113" i="17"/>
  <c r="AV29" i="17"/>
  <c r="AV9" i="17" s="1"/>
  <c r="AW33" i="17"/>
  <c r="AU37" i="17"/>
  <c r="BU45" i="17"/>
  <c r="BU44" i="17" s="1"/>
  <c r="K45" i="17"/>
  <c r="I30" i="17"/>
  <c r="BC175" i="18"/>
  <c r="BB175" i="18" s="1"/>
  <c r="BY44" i="17"/>
  <c r="AL14" i="17"/>
  <c r="AL10" i="17" s="1"/>
  <c r="AM9" i="17"/>
  <c r="Y33" i="17"/>
  <c r="I28" i="17"/>
  <c r="G28" i="17" s="1"/>
  <c r="F28" i="17" s="1"/>
  <c r="G35" i="17"/>
  <c r="F35" i="17" s="1"/>
  <c r="U11" i="17"/>
  <c r="I13" i="17"/>
  <c r="G13" i="17" s="1"/>
  <c r="F13" i="17" s="1"/>
  <c r="J115" i="17"/>
  <c r="I107" i="17"/>
  <c r="AY10" i="17"/>
  <c r="CE9" i="17"/>
  <c r="BZ10" i="17"/>
  <c r="BZ9" i="17" s="1"/>
  <c r="U14" i="17"/>
  <c r="BU11" i="17"/>
  <c r="S19" i="17"/>
  <c r="BU25" i="17"/>
  <c r="BW23" i="17"/>
  <c r="BW22" i="17" s="1"/>
  <c r="V29" i="17"/>
  <c r="V9" i="17" s="1"/>
  <c r="AK29" i="17"/>
  <c r="AK9" i="17" s="1"/>
  <c r="CA29" i="17"/>
  <c r="CA9" i="17" s="1"/>
  <c r="O38" i="17"/>
  <c r="U38" i="17"/>
  <c r="I42" i="17"/>
  <c r="W38" i="17"/>
  <c r="W29" i="17" s="1"/>
  <c r="W9" i="17" s="1"/>
  <c r="R44" i="17"/>
  <c r="K49" i="17"/>
  <c r="G49" i="17" s="1"/>
  <c r="F49" i="17" s="1"/>
  <c r="AW51" i="17"/>
  <c r="BB51" i="17"/>
  <c r="BB29" i="17" s="1"/>
  <c r="BB9" i="17" s="1"/>
  <c r="BF51" i="17"/>
  <c r="BF29" i="17" s="1"/>
  <c r="R52" i="17"/>
  <c r="R51" i="17" s="1"/>
  <c r="Y56" i="17"/>
  <c r="Y51" i="17" s="1"/>
  <c r="J109" i="17"/>
  <c r="G117" i="17"/>
  <c r="AF106" i="17"/>
  <c r="R106" i="17" s="1"/>
  <c r="R102" i="17" s="1"/>
  <c r="R107" i="17"/>
  <c r="S49" i="17"/>
  <c r="H175" i="18"/>
  <c r="BT106" i="17"/>
  <c r="K38" i="17"/>
  <c r="H38" i="17"/>
  <c r="K36" i="17"/>
  <c r="G36" i="17" s="1"/>
  <c r="F36" i="17" s="1"/>
  <c r="I12" i="17"/>
  <c r="AJ11" i="17"/>
  <c r="AJ10" i="17" s="1"/>
  <c r="BP9" i="17"/>
  <c r="O14" i="17"/>
  <c r="O10" i="17" s="1"/>
  <c r="AE29" i="17"/>
  <c r="AE9" i="17" s="1"/>
  <c r="F53" i="17"/>
  <c r="G32" i="17"/>
  <c r="U31" i="17"/>
  <c r="U30" i="17" s="1"/>
  <c r="AW29" i="17"/>
  <c r="AW9" i="17" s="1"/>
  <c r="K34" i="17"/>
  <c r="K33" i="17" s="1"/>
  <c r="BL29" i="17"/>
  <c r="W11" i="17"/>
  <c r="W10" i="17" s="1"/>
  <c r="K18" i="17"/>
  <c r="K14" i="17" s="1"/>
  <c r="K10" i="17" s="1"/>
  <c r="BM9" i="17"/>
  <c r="BA10" i="17"/>
  <c r="BQ9" i="17"/>
  <c r="BW11" i="17"/>
  <c r="BW10" i="17" s="1"/>
  <c r="X10" i="17"/>
  <c r="X9" i="17" s="1"/>
  <c r="G15" i="17"/>
  <c r="G19" i="17"/>
  <c r="F19" i="17" s="1"/>
  <c r="G21" i="17"/>
  <c r="F21" i="17" s="1"/>
  <c r="H44" i="17"/>
  <c r="AN29" i="17"/>
  <c r="AN9" i="17" s="1"/>
  <c r="BK29" i="17"/>
  <c r="BK9" i="17" s="1"/>
  <c r="BH44" i="17"/>
  <c r="BH57" i="17"/>
  <c r="BH56" i="17" s="1"/>
  <c r="BH51" i="17" s="1"/>
  <c r="BJ56" i="17"/>
  <c r="BJ51" i="17" s="1"/>
  <c r="BJ29" i="17" s="1"/>
  <c r="BJ9" i="17" s="1"/>
  <c r="BU58" i="17"/>
  <c r="BY56" i="17"/>
  <c r="BY51" i="17" s="1"/>
  <c r="I70" i="17"/>
  <c r="M70" i="17"/>
  <c r="Q70" i="17"/>
  <c r="J83" i="17"/>
  <c r="J82" i="17" s="1"/>
  <c r="N83" i="17"/>
  <c r="N82" i="17" s="1"/>
  <c r="R83" i="17"/>
  <c r="R82" i="17" s="1"/>
  <c r="AT83" i="17"/>
  <c r="I111" i="17"/>
  <c r="G115" i="17"/>
  <c r="AH114" i="17"/>
  <c r="G114" i="17" s="1"/>
  <c r="AC114" i="17"/>
  <c r="O114" i="17" s="1"/>
  <c r="O115" i="17"/>
  <c r="P107" i="17"/>
  <c r="AQ106" i="17"/>
  <c r="P106" i="17" s="1"/>
  <c r="P102" i="17" s="1"/>
  <c r="P29" i="17"/>
  <c r="AH10" i="17"/>
  <c r="BN126" i="18"/>
  <c r="BN175" i="18"/>
  <c r="P149" i="18"/>
  <c r="H126" i="18"/>
  <c r="E114" i="17"/>
  <c r="D114" i="17" s="1"/>
  <c r="BG106" i="17"/>
  <c r="F108" i="17"/>
  <c r="S107" i="17"/>
  <c r="T106" i="17"/>
  <c r="J59" i="17"/>
  <c r="N115" i="17"/>
  <c r="BY14" i="17"/>
  <c r="BY10" i="17" s="1"/>
  <c r="G66" i="17"/>
  <c r="F66" i="17" s="1"/>
  <c r="P108" i="17"/>
  <c r="O109" i="17"/>
  <c r="N111" i="17"/>
  <c r="L112" i="17"/>
  <c r="I115" i="17"/>
  <c r="BI70" i="18"/>
  <c r="CA102" i="17"/>
  <c r="U23" i="17"/>
  <c r="U22" i="17" s="1"/>
  <c r="AH30" i="17"/>
  <c r="AA29" i="17"/>
  <c r="AA9" i="17" s="1"/>
  <c r="AZ29" i="17"/>
  <c r="BO29" i="17"/>
  <c r="BS29" i="17"/>
  <c r="CC29" i="17"/>
  <c r="CC9" i="17" s="1"/>
  <c r="AH52" i="17"/>
  <c r="AH51" i="17" s="1"/>
  <c r="BU56" i="17"/>
  <c r="BU51" i="17" s="1"/>
  <c r="G62" i="17"/>
  <c r="K70" i="17"/>
  <c r="O70" i="17"/>
  <c r="H83" i="17"/>
  <c r="H82" i="17" s="1"/>
  <c r="L83" i="17"/>
  <c r="L82" i="17" s="1"/>
  <c r="P83" i="17"/>
  <c r="P82" i="17" s="1"/>
  <c r="U83" i="17"/>
  <c r="U82" i="17" s="1"/>
  <c r="BT83" i="17"/>
  <c r="I110" i="17"/>
  <c r="P111" i="17"/>
  <c r="M113" i="17"/>
  <c r="Q113" i="17"/>
  <c r="K116" i="17"/>
  <c r="O116" i="17"/>
  <c r="S117" i="17"/>
  <c r="AT116" i="17"/>
  <c r="S118" i="17"/>
  <c r="S119" i="17"/>
  <c r="S121" i="17"/>
  <c r="AU124" i="17"/>
  <c r="AU123" i="17" s="1"/>
  <c r="G126" i="17"/>
  <c r="AX11" i="18"/>
  <c r="BJ11" i="18"/>
  <c r="BP83" i="18"/>
  <c r="E89" i="17"/>
  <c r="BX103" i="18"/>
  <c r="BI103" i="18"/>
  <c r="BN135" i="18"/>
  <c r="P164" i="18"/>
  <c r="P126" i="18"/>
  <c r="H156" i="18"/>
  <c r="S108" i="18"/>
  <c r="R108" i="18" s="1"/>
  <c r="H108" i="18"/>
  <c r="S111" i="17"/>
  <c r="F109" i="17"/>
  <c r="AG106" i="17"/>
  <c r="AT106" i="17"/>
  <c r="CE102" i="17"/>
  <c r="CC82" i="17"/>
  <c r="BZ82" i="17"/>
  <c r="BV102" i="17"/>
  <c r="G24" i="17"/>
  <c r="F24" i="17" s="1"/>
  <c r="F23" i="17" s="1"/>
  <c r="F22" i="17" s="1"/>
  <c r="M23" i="17"/>
  <c r="M22" i="17" s="1"/>
  <c r="BH23" i="17"/>
  <c r="BH22" i="17" s="1"/>
  <c r="S25" i="17"/>
  <c r="S30" i="17"/>
  <c r="Z29" i="17"/>
  <c r="AX10" i="17"/>
  <c r="AX9" i="17" s="1"/>
  <c r="CD29" i="17"/>
  <c r="CD9" i="17" s="1"/>
  <c r="AJ29" i="17"/>
  <c r="O30" i="17"/>
  <c r="O29" i="17" s="1"/>
  <c r="BH30" i="17"/>
  <c r="AB29" i="17"/>
  <c r="S41" i="17"/>
  <c r="BH38" i="17"/>
  <c r="S46" i="17"/>
  <c r="J44" i="17"/>
  <c r="J29" i="17" s="1"/>
  <c r="U49" i="17"/>
  <c r="U44" i="17" s="1"/>
  <c r="U29" i="17" s="1"/>
  <c r="BA29" i="17"/>
  <c r="BE29" i="17"/>
  <c r="BE9" i="17" s="1"/>
  <c r="AU52" i="17"/>
  <c r="AU51" i="17" s="1"/>
  <c r="AP51" i="17"/>
  <c r="AP29" i="17" s="1"/>
  <c r="BW51" i="17"/>
  <c r="BW29" i="17" s="1"/>
  <c r="E67" i="17"/>
  <c r="S93" i="17"/>
  <c r="S94" i="17"/>
  <c r="F99" i="17"/>
  <c r="F104" i="17"/>
  <c r="K109" i="17"/>
  <c r="M110" i="17"/>
  <c r="L111" i="17"/>
  <c r="O112" i="17"/>
  <c r="K114" i="17"/>
  <c r="K115" i="17"/>
  <c r="H116" i="17"/>
  <c r="G119" i="17"/>
  <c r="F119" i="17" s="1"/>
  <c r="G121" i="17"/>
  <c r="F121" i="17" s="1"/>
  <c r="BH123" i="17"/>
  <c r="G185" i="18"/>
  <c r="BK70" i="18"/>
  <c r="BF70" i="18"/>
  <c r="BH103" i="18"/>
  <c r="BS103" i="18"/>
  <c r="T75" i="17"/>
  <c r="H149" i="18"/>
  <c r="AD108" i="18"/>
  <c r="P156" i="18"/>
  <c r="P118" i="18"/>
  <c r="H182" i="18"/>
  <c r="H135" i="18"/>
  <c r="G135" i="18" s="1"/>
  <c r="AF10" i="17"/>
  <c r="CF82" i="17"/>
  <c r="CF68" i="17" s="1"/>
  <c r="BX106" i="17"/>
  <c r="J106" i="17" s="1"/>
  <c r="AH23" i="17"/>
  <c r="AH22" i="17" s="1"/>
  <c r="S27" i="17"/>
  <c r="AD29" i="17"/>
  <c r="M29" i="17"/>
  <c r="AS29" i="17"/>
  <c r="CB29" i="17"/>
  <c r="CB9" i="17" s="1"/>
  <c r="AH33" i="17"/>
  <c r="AU33" i="17"/>
  <c r="BU38" i="17"/>
  <c r="BN51" i="17"/>
  <c r="BN29" i="17" s="1"/>
  <c r="BN9" i="17" s="1"/>
  <c r="BR51" i="17"/>
  <c r="BR29" i="17" s="1"/>
  <c r="BR9" i="17" s="1"/>
  <c r="BX51" i="17"/>
  <c r="BX29" i="17" s="1"/>
  <c r="BX9" i="17" s="1"/>
  <c r="CB51" i="17"/>
  <c r="CF51" i="17"/>
  <c r="CF29" i="17" s="1"/>
  <c r="CF9" i="17" s="1"/>
  <c r="S57" i="17"/>
  <c r="P59" i="17"/>
  <c r="P9" i="17" s="1"/>
  <c r="R59" i="17"/>
  <c r="AH59" i="17"/>
  <c r="S65" i="17"/>
  <c r="S74" i="17"/>
  <c r="N75" i="17"/>
  <c r="F90" i="17"/>
  <c r="F96" i="17"/>
  <c r="S97" i="17"/>
  <c r="S105" i="17"/>
  <c r="G112" i="17"/>
  <c r="M115" i="17"/>
  <c r="E116" i="17"/>
  <c r="G120" i="17"/>
  <c r="F120" i="17" s="1"/>
  <c r="G122" i="17"/>
  <c r="F122" i="17" s="1"/>
  <c r="AH123" i="17"/>
  <c r="AP71" i="18"/>
  <c r="BU103" i="18"/>
  <c r="AT75" i="17"/>
  <c r="P175" i="18"/>
  <c r="P135" i="18"/>
  <c r="H164" i="18"/>
  <c r="H118" i="18"/>
  <c r="AF29" i="17"/>
  <c r="BU70" i="17"/>
  <c r="BH70" i="17"/>
  <c r="S81" i="17"/>
  <c r="F78" i="17"/>
  <c r="AQ156" i="18"/>
  <c r="AP156" i="18" s="1"/>
  <c r="F81" i="17"/>
  <c r="F79" i="17"/>
  <c r="S78" i="17"/>
  <c r="S79" i="17"/>
  <c r="AG75" i="17"/>
  <c r="AG102" i="17"/>
  <c r="E92" i="17"/>
  <c r="D92" i="17" s="1"/>
  <c r="S114" i="17"/>
  <c r="BG9" i="17"/>
  <c r="S13" i="17"/>
  <c r="S21" i="17"/>
  <c r="S28" i="17"/>
  <c r="S45" i="17"/>
  <c r="S51" i="17"/>
  <c r="S55" i="17"/>
  <c r="S56" i="17"/>
  <c r="S59" i="17"/>
  <c r="S61" i="17"/>
  <c r="T70" i="17"/>
  <c r="T69" i="17" s="1"/>
  <c r="AT70" i="17"/>
  <c r="BT70" i="17"/>
  <c r="S73" i="17"/>
  <c r="S95" i="17"/>
  <c r="BG116" i="17"/>
  <c r="BT116" i="17"/>
  <c r="S120" i="17"/>
  <c r="BU23" i="17"/>
  <c r="BU22" i="17" s="1"/>
  <c r="G55" i="17"/>
  <c r="I52" i="17"/>
  <c r="I51" i="17" s="1"/>
  <c r="F39" i="17"/>
  <c r="F32" i="17"/>
  <c r="F30" i="17" s="1"/>
  <c r="G30" i="17"/>
  <c r="AY9" i="17"/>
  <c r="F15" i="17"/>
  <c r="AU14" i="17"/>
  <c r="AU10" i="17" s="1"/>
  <c r="BU14" i="17"/>
  <c r="BU10" i="17" s="1"/>
  <c r="AU23" i="17"/>
  <c r="AU22" i="17" s="1"/>
  <c r="N29" i="17"/>
  <c r="N9" i="17" s="1"/>
  <c r="F62" i="17"/>
  <c r="G83" i="17"/>
  <c r="G82" i="17" s="1"/>
  <c r="AL9" i="17"/>
  <c r="AR9" i="17"/>
  <c r="AD9" i="17"/>
  <c r="M102" i="17"/>
  <c r="N102" i="17"/>
  <c r="L102" i="17"/>
  <c r="AB9" i="17"/>
  <c r="AQ9" i="17"/>
  <c r="BC9" i="17"/>
  <c r="BS9" i="17"/>
  <c r="BO9" i="17"/>
  <c r="AO9" i="17"/>
  <c r="BF9" i="17"/>
  <c r="BL9" i="17"/>
  <c r="S29" i="17"/>
  <c r="G70" i="17"/>
  <c r="I69" i="17"/>
  <c r="P75" i="17"/>
  <c r="BU116" i="17"/>
  <c r="CE68" i="17"/>
  <c r="CE8" i="17" s="1"/>
  <c r="CC68" i="17"/>
  <c r="K106" i="17"/>
  <c r="K102" i="17" s="1"/>
  <c r="AU102" i="17"/>
  <c r="Z9" i="17"/>
  <c r="Q102" i="17"/>
  <c r="I102" i="17"/>
  <c r="AP9" i="17"/>
  <c r="AS9" i="17"/>
  <c r="AZ9" i="17"/>
  <c r="S14" i="17"/>
  <c r="S16" i="17"/>
  <c r="S32" i="17"/>
  <c r="S34" i="17"/>
  <c r="S38" i="17"/>
  <c r="S40" i="17"/>
  <c r="K58" i="17"/>
  <c r="S64" i="17"/>
  <c r="U70" i="17"/>
  <c r="S72" i="17"/>
  <c r="K75" i="17"/>
  <c r="K69" i="17" s="1"/>
  <c r="R75" i="17"/>
  <c r="BU106" i="17"/>
  <c r="G106" i="17" s="1"/>
  <c r="I116" i="17"/>
  <c r="AH116" i="17"/>
  <c r="E80" i="17"/>
  <c r="D80" i="17" s="1"/>
  <c r="E78" i="17"/>
  <c r="D78" i="17" s="1"/>
  <c r="G81" i="18"/>
  <c r="G77" i="18"/>
  <c r="G80" i="18"/>
  <c r="F80" i="18" s="1"/>
  <c r="G106" i="18"/>
  <c r="E112" i="17"/>
  <c r="D112" i="17" s="1"/>
  <c r="BS102" i="17"/>
  <c r="BS68" i="17" s="1"/>
  <c r="BS8" i="17" s="1"/>
  <c r="AS102" i="17"/>
  <c r="AS68" i="17" s="1"/>
  <c r="BR102" i="17"/>
  <c r="BR68" i="17" s="1"/>
  <c r="AR102" i="17"/>
  <c r="AR68" i="17" s="1"/>
  <c r="AR8" i="17" s="1"/>
  <c r="BD102" i="17"/>
  <c r="BD68" i="17" s="1"/>
  <c r="AD102" i="17"/>
  <c r="AD68" i="17" s="1"/>
  <c r="AD8" i="17" s="1"/>
  <c r="CD82" i="17"/>
  <c r="BP102" i="17"/>
  <c r="BP68" i="17" s="1"/>
  <c r="AP102" i="17"/>
  <c r="AP68" i="17" s="1"/>
  <c r="BO102" i="17"/>
  <c r="BO68" i="17" s="1"/>
  <c r="BO8" i="17" s="1"/>
  <c r="AO102" i="17"/>
  <c r="AO68" i="17" s="1"/>
  <c r="AO8" i="17" s="1"/>
  <c r="BA102" i="17"/>
  <c r="BA68" i="17" s="1"/>
  <c r="AA102" i="17"/>
  <c r="AA68" i="17" s="1"/>
  <c r="CA82" i="17"/>
  <c r="CA68" i="17" s="1"/>
  <c r="BM102" i="17"/>
  <c r="BM68" i="17" s="1"/>
  <c r="BM8" i="17" s="1"/>
  <c r="AM102" i="17"/>
  <c r="AM68" i="17" s="1"/>
  <c r="AM8" i="17" s="1"/>
  <c r="AY102" i="17"/>
  <c r="AY68" i="17" s="1"/>
  <c r="Y102" i="17"/>
  <c r="Y68" i="17" s="1"/>
  <c r="BY82" i="17"/>
  <c r="BY68" i="17" s="1"/>
  <c r="BK102" i="17"/>
  <c r="BK68" i="17" s="1"/>
  <c r="AK102" i="17"/>
  <c r="AK68" i="17" s="1"/>
  <c r="AW102" i="17"/>
  <c r="AW68" i="17" s="1"/>
  <c r="W102" i="17"/>
  <c r="W68" i="17" s="1"/>
  <c r="BW82" i="17"/>
  <c r="BW68" i="17" s="1"/>
  <c r="BI102" i="17"/>
  <c r="BI68" i="17" s="1"/>
  <c r="BI8" i="17" s="1"/>
  <c r="AI102" i="17"/>
  <c r="AI68" i="17" s="1"/>
  <c r="AI8" i="17" s="1"/>
  <c r="BV82" i="17"/>
  <c r="V102" i="17"/>
  <c r="V68" i="17" s="1"/>
  <c r="AU83" i="17"/>
  <c r="AU82" i="17" s="1"/>
  <c r="BU75" i="17"/>
  <c r="BU69" i="17" s="1"/>
  <c r="BH75" i="17"/>
  <c r="BH69" i="17" s="1"/>
  <c r="AH75" i="17"/>
  <c r="G102" i="18"/>
  <c r="F102" i="18" s="1"/>
  <c r="E102" i="18" s="1"/>
  <c r="J75" i="17"/>
  <c r="L75" i="17"/>
  <c r="O75" i="17"/>
  <c r="U75" i="17"/>
  <c r="Q75" i="17"/>
  <c r="Q69" i="17" s="1"/>
  <c r="H75" i="17"/>
  <c r="M75" i="17"/>
  <c r="I83" i="17"/>
  <c r="I82" i="17" s="1"/>
  <c r="K83" i="17"/>
  <c r="K82" i="17" s="1"/>
  <c r="M83" i="17"/>
  <c r="M82" i="17" s="1"/>
  <c r="O83" i="17"/>
  <c r="O82" i="17" s="1"/>
  <c r="Q83" i="17"/>
  <c r="Q82" i="17" s="1"/>
  <c r="F86" i="17"/>
  <c r="S87" i="17"/>
  <c r="S88" i="17"/>
  <c r="S90" i="17"/>
  <c r="F93" i="17"/>
  <c r="F94" i="17"/>
  <c r="F95" i="17"/>
  <c r="S96" i="17"/>
  <c r="F97" i="17"/>
  <c r="S98" i="17"/>
  <c r="J102" i="17"/>
  <c r="Z114" i="17"/>
  <c r="L114" i="17" s="1"/>
  <c r="F117" i="17"/>
  <c r="U118" i="17"/>
  <c r="U116" i="17" s="1"/>
  <c r="AU118" i="17"/>
  <c r="AU116" i="17" s="1"/>
  <c r="G125" i="17"/>
  <c r="BU124" i="17"/>
  <c r="BY11" i="18"/>
  <c r="G51" i="18"/>
  <c r="F51" i="18" s="1"/>
  <c r="E51" i="18" s="1"/>
  <c r="G187" i="18"/>
  <c r="F187" i="18" s="1"/>
  <c r="E187" i="18" s="1"/>
  <c r="G188" i="18"/>
  <c r="G189" i="18"/>
  <c r="G190" i="18"/>
  <c r="G193" i="18"/>
  <c r="G195" i="18"/>
  <c r="G196" i="18"/>
  <c r="E81" i="17"/>
  <c r="D81" i="17" s="1"/>
  <c r="E79" i="17"/>
  <c r="D79" i="17" s="1"/>
  <c r="G82" i="18"/>
  <c r="G79" i="18"/>
  <c r="G78" i="18"/>
  <c r="G85" i="18"/>
  <c r="F85" i="18" s="1"/>
  <c r="G105" i="18"/>
  <c r="S115" i="17"/>
  <c r="F114" i="17"/>
  <c r="E108" i="17"/>
  <c r="D108" i="17" s="1"/>
  <c r="BF102" i="17"/>
  <c r="BF68" i="17" s="1"/>
  <c r="AF102" i="17"/>
  <c r="AF68" i="17" s="1"/>
  <c r="BE102" i="17"/>
  <c r="BE68" i="17" s="1"/>
  <c r="AE102" i="17"/>
  <c r="AE68" i="17" s="1"/>
  <c r="BQ102" i="17"/>
  <c r="BQ68" i="17" s="1"/>
  <c r="CD68" i="17"/>
  <c r="BC102" i="17"/>
  <c r="BC68" i="17" s="1"/>
  <c r="BC8" i="17" s="1"/>
  <c r="AC102" i="17"/>
  <c r="AC68" i="17" s="1"/>
  <c r="BB102" i="17"/>
  <c r="BB68" i="17" s="1"/>
  <c r="AB102" i="17"/>
  <c r="AB68" i="17" s="1"/>
  <c r="CB68" i="17"/>
  <c r="CB8" i="17" s="1"/>
  <c r="BN102" i="17"/>
  <c r="BN68" i="17" s="1"/>
  <c r="AN102" i="17"/>
  <c r="AN68" i="17" s="1"/>
  <c r="AZ102" i="17"/>
  <c r="AZ68" i="17" s="1"/>
  <c r="Z102" i="17"/>
  <c r="Z68" i="17" s="1"/>
  <c r="Z8" i="17" s="1"/>
  <c r="BZ68" i="17"/>
  <c r="BL102" i="17"/>
  <c r="BL68" i="17" s="1"/>
  <c r="BL8" i="17" s="1"/>
  <c r="AL102" i="17"/>
  <c r="AL68" i="17" s="1"/>
  <c r="AX102" i="17"/>
  <c r="AX68" i="17" s="1"/>
  <c r="AX8" i="17" s="1"/>
  <c r="X102" i="17"/>
  <c r="X68" i="17" s="1"/>
  <c r="X8" i="17" s="1"/>
  <c r="BJ102" i="17"/>
  <c r="BJ68" i="17" s="1"/>
  <c r="AJ102" i="17"/>
  <c r="AJ68" i="17" s="1"/>
  <c r="AV102" i="17"/>
  <c r="AV68" i="17" s="1"/>
  <c r="BH102" i="17"/>
  <c r="AH102" i="17"/>
  <c r="BH83" i="17"/>
  <c r="BH82" i="17" s="1"/>
  <c r="AH83" i="17"/>
  <c r="AH82" i="17" s="1"/>
  <c r="AU75" i="17"/>
  <c r="AU70" i="17"/>
  <c r="AH70" i="17"/>
  <c r="H70" i="17"/>
  <c r="H69" i="17" s="1"/>
  <c r="J70" i="17"/>
  <c r="L70" i="17"/>
  <c r="L69" i="17" s="1"/>
  <c r="L68" i="17" s="1"/>
  <c r="N70" i="17"/>
  <c r="N69" i="17" s="1"/>
  <c r="P70" i="17"/>
  <c r="P69" i="17" s="1"/>
  <c r="R70" i="17"/>
  <c r="R69" i="17" s="1"/>
  <c r="BN101" i="18"/>
  <c r="BT101" i="17"/>
  <c r="BT100" i="17" s="1"/>
  <c r="BT82" i="17" s="1"/>
  <c r="T100" i="17"/>
  <c r="S24" i="17"/>
  <c r="F106" i="17"/>
  <c r="S116" i="17"/>
  <c r="F110" i="17"/>
  <c r="E70" i="17"/>
  <c r="F73" i="17"/>
  <c r="F103" i="17"/>
  <c r="T102" i="17"/>
  <c r="BG102" i="17"/>
  <c r="F71" i="17"/>
  <c r="F87" i="17"/>
  <c r="F84" i="17"/>
  <c r="F72" i="17"/>
  <c r="S104" i="17"/>
  <c r="S84" i="17"/>
  <c r="S71" i="17"/>
  <c r="E9" i="17"/>
  <c r="S10" i="17"/>
  <c r="T9" i="17"/>
  <c r="AT9" i="17"/>
  <c r="S11" i="17"/>
  <c r="S15" i="17"/>
  <c r="S17" i="17"/>
  <c r="S22" i="17"/>
  <c r="S26" i="17"/>
  <c r="S31" i="17"/>
  <c r="S33" i="17"/>
  <c r="S37" i="17"/>
  <c r="S39" i="17"/>
  <c r="S42" i="17"/>
  <c r="S44" i="17"/>
  <c r="S58" i="17"/>
  <c r="S60" i="17"/>
  <c r="S62" i="17"/>
  <c r="AG70" i="17"/>
  <c r="AG69" i="17" s="1"/>
  <c r="BG70" i="17"/>
  <c r="T83" i="17"/>
  <c r="BG83" i="17"/>
  <c r="F89" i="17"/>
  <c r="F91" i="17"/>
  <c r="F98" i="17"/>
  <c r="S99" i="17"/>
  <c r="E102" i="17"/>
  <c r="AT102" i="17"/>
  <c r="BT102" i="17"/>
  <c r="T116" i="17"/>
  <c r="S112" i="17"/>
  <c r="D71" i="17"/>
  <c r="D70" i="17" s="1"/>
  <c r="N68" i="17"/>
  <c r="I68" i="17"/>
  <c r="AG83" i="18"/>
  <c r="E196" i="18"/>
  <c r="D196" i="18" s="1"/>
  <c r="Z52" i="18"/>
  <c r="AC52" i="18"/>
  <c r="AC30" i="18" s="1"/>
  <c r="AC10" i="18" s="1"/>
  <c r="AK52" i="18"/>
  <c r="AK30" i="18" s="1"/>
  <c r="AM52" i="18"/>
  <c r="BA52" i="18"/>
  <c r="R192" i="18"/>
  <c r="AO70" i="18"/>
  <c r="AN70" i="18"/>
  <c r="AM70" i="18"/>
  <c r="AL70" i="18"/>
  <c r="AK70" i="18"/>
  <c r="AJ70" i="18"/>
  <c r="AI70" i="18"/>
  <c r="AH70" i="18"/>
  <c r="AG70" i="18"/>
  <c r="F125" i="18"/>
  <c r="O182" i="18"/>
  <c r="O164" i="18"/>
  <c r="O149" i="18"/>
  <c r="O126" i="18"/>
  <c r="O108" i="18"/>
  <c r="N175" i="18"/>
  <c r="N156" i="18"/>
  <c r="N135" i="18"/>
  <c r="N118" i="18"/>
  <c r="M182" i="18"/>
  <c r="M164" i="18"/>
  <c r="M149" i="18"/>
  <c r="M126" i="18"/>
  <c r="M108" i="18"/>
  <c r="L175" i="18"/>
  <c r="L156" i="18"/>
  <c r="L135" i="18"/>
  <c r="L118" i="18"/>
  <c r="G118" i="18" s="1"/>
  <c r="K182" i="18"/>
  <c r="K164" i="18"/>
  <c r="K149" i="18"/>
  <c r="K126" i="18"/>
  <c r="K108" i="18"/>
  <c r="J175" i="18"/>
  <c r="J156" i="18"/>
  <c r="J135" i="18"/>
  <c r="J118" i="18"/>
  <c r="AD71" i="18"/>
  <c r="Q78" i="18"/>
  <c r="Q76" i="18" s="1"/>
  <c r="Q70" i="18" s="1"/>
  <c r="BY76" i="18"/>
  <c r="BY70" i="18" s="1"/>
  <c r="P108" i="18"/>
  <c r="O175" i="18"/>
  <c r="O156" i="18"/>
  <c r="O135" i="18"/>
  <c r="O118" i="18"/>
  <c r="N182" i="18"/>
  <c r="N164" i="18"/>
  <c r="N149" i="18"/>
  <c r="N126" i="18"/>
  <c r="N108" i="18"/>
  <c r="M175" i="18"/>
  <c r="M156" i="18"/>
  <c r="M135" i="18"/>
  <c r="M118" i="18"/>
  <c r="L182" i="18"/>
  <c r="L164" i="18"/>
  <c r="G164" i="18" s="1"/>
  <c r="L149" i="18"/>
  <c r="L126" i="18"/>
  <c r="L108" i="18"/>
  <c r="K175" i="18"/>
  <c r="K156" i="18"/>
  <c r="K135" i="18"/>
  <c r="K118" i="18"/>
  <c r="J182" i="18"/>
  <c r="J164" i="18"/>
  <c r="J149" i="18"/>
  <c r="J126" i="18"/>
  <c r="J108" i="18"/>
  <c r="J31" i="18"/>
  <c r="M31" i="18"/>
  <c r="G36" i="18"/>
  <c r="F36" i="18" s="1"/>
  <c r="E36" i="18" s="1"/>
  <c r="N53" i="18"/>
  <c r="N52" i="18" s="1"/>
  <c r="P53" i="18"/>
  <c r="L57" i="18"/>
  <c r="N57" i="18"/>
  <c r="P57" i="18"/>
  <c r="R76" i="18"/>
  <c r="F163" i="18"/>
  <c r="F170" i="18"/>
  <c r="E122" i="18"/>
  <c r="D122" i="18" s="1"/>
  <c r="AE118" i="18"/>
  <c r="AD118" i="18" s="1"/>
  <c r="F173" i="18"/>
  <c r="E173" i="18"/>
  <c r="D173" i="18" s="1"/>
  <c r="R88" i="18"/>
  <c r="S84" i="18"/>
  <c r="R84" i="18" s="1"/>
  <c r="D117" i="17"/>
  <c r="D116" i="17" s="1"/>
  <c r="I11" i="16"/>
  <c r="D10" i="15"/>
  <c r="C10" i="15" s="1"/>
  <c r="F88" i="17"/>
  <c r="L11" i="16"/>
  <c r="O11" i="16"/>
  <c r="R11" i="16"/>
  <c r="S91" i="17"/>
  <c r="E115" i="17"/>
  <c r="D115" i="17" s="1"/>
  <c r="E113" i="17"/>
  <c r="D113" i="17" s="1"/>
  <c r="E111" i="17"/>
  <c r="D111" i="17" s="1"/>
  <c r="E109" i="17"/>
  <c r="D109" i="17" s="1"/>
  <c r="E107" i="17"/>
  <c r="D107" i="17" s="1"/>
  <c r="S43" i="17"/>
  <c r="F112" i="17"/>
  <c r="S110" i="17"/>
  <c r="D103" i="17"/>
  <c r="S45" i="18"/>
  <c r="I33" i="18"/>
  <c r="J12" i="18"/>
  <c r="M12" i="18"/>
  <c r="O12" i="18"/>
  <c r="Q12" i="18"/>
  <c r="AH45" i="18"/>
  <c r="G55" i="18"/>
  <c r="F55" i="18" s="1"/>
  <c r="E55" i="18" s="1"/>
  <c r="AH52" i="18"/>
  <c r="G61" i="18"/>
  <c r="F61" i="18" s="1"/>
  <c r="E61" i="18" s="1"/>
  <c r="G65" i="18"/>
  <c r="F65" i="18" s="1"/>
  <c r="E65" i="18" s="1"/>
  <c r="E141" i="18"/>
  <c r="D141" i="18" s="1"/>
  <c r="BC192" i="18"/>
  <c r="Y83" i="18"/>
  <c r="F159" i="18"/>
  <c r="E163" i="18"/>
  <c r="D163" i="18" s="1"/>
  <c r="E167" i="18"/>
  <c r="D167" i="18" s="1"/>
  <c r="S175" i="18"/>
  <c r="R175" i="18" s="1"/>
  <c r="F139" i="18"/>
  <c r="AQ57" i="18"/>
  <c r="BB193" i="18"/>
  <c r="BB192" i="18" s="1"/>
  <c r="BB191" i="18" s="1"/>
  <c r="P13" i="16" s="1"/>
  <c r="O13" i="16" s="1"/>
  <c r="BC135" i="18"/>
  <c r="BB135" i="18" s="1"/>
  <c r="H24" i="18"/>
  <c r="H23" i="18" s="1"/>
  <c r="F115" i="18"/>
  <c r="E117" i="18"/>
  <c r="D117" i="18" s="1"/>
  <c r="F183" i="18"/>
  <c r="BB104" i="18"/>
  <c r="N191" i="18"/>
  <c r="S186" i="18"/>
  <c r="R186" i="18" s="1"/>
  <c r="R184" i="18" s="1"/>
  <c r="I186" i="18"/>
  <c r="G186" i="18" s="1"/>
  <c r="S60" i="18"/>
  <c r="E146" i="18"/>
  <c r="D146" i="18" s="1"/>
  <c r="AE56" i="18"/>
  <c r="AD56" i="18" s="1"/>
  <c r="BE57" i="18"/>
  <c r="AE17" i="18"/>
  <c r="AD17" i="18" s="1"/>
  <c r="AD15" i="18" s="1"/>
  <c r="J50" i="18"/>
  <c r="AT57" i="18"/>
  <c r="AT52" i="18" s="1"/>
  <c r="BN31" i="18"/>
  <c r="U34" i="18"/>
  <c r="W11" i="18"/>
  <c r="BQ39" i="18"/>
  <c r="BG52" i="18"/>
  <c r="BG30" i="18" s="1"/>
  <c r="BK52" i="18"/>
  <c r="BK30" i="18" s="1"/>
  <c r="BM52" i="18"/>
  <c r="AV52" i="18"/>
  <c r="AV30" i="18" s="1"/>
  <c r="BH52" i="18"/>
  <c r="BH30" i="18" s="1"/>
  <c r="BH10" i="18" s="1"/>
  <c r="BI52" i="18"/>
  <c r="M60" i="18"/>
  <c r="AD60" i="18"/>
  <c r="G63" i="18"/>
  <c r="F63" i="18" s="1"/>
  <c r="E63" i="18" s="1"/>
  <c r="G67" i="18"/>
  <c r="F67" i="18" s="1"/>
  <c r="E67" i="18" s="1"/>
  <c r="AR83" i="18"/>
  <c r="S156" i="18"/>
  <c r="R156" i="18" s="1"/>
  <c r="BC191" i="18"/>
  <c r="F196" i="18"/>
  <c r="BT70" i="18"/>
  <c r="BR83" i="18"/>
  <c r="AD104" i="18"/>
  <c r="E82" i="18"/>
  <c r="D82" i="18" s="1"/>
  <c r="E180" i="18"/>
  <c r="D180" i="18" s="1"/>
  <c r="F178" i="18"/>
  <c r="E171" i="18"/>
  <c r="D171" i="18" s="1"/>
  <c r="E152" i="18"/>
  <c r="D152" i="18" s="1"/>
  <c r="F141" i="18"/>
  <c r="E134" i="18"/>
  <c r="D134" i="18" s="1"/>
  <c r="E172" i="18"/>
  <c r="D172" i="18" s="1"/>
  <c r="E133" i="18"/>
  <c r="D133" i="18" s="1"/>
  <c r="F131" i="18"/>
  <c r="E129" i="18"/>
  <c r="D129" i="18" s="1"/>
  <c r="E179" i="18"/>
  <c r="D179" i="18" s="1"/>
  <c r="E162" i="18"/>
  <c r="D162" i="18" s="1"/>
  <c r="F153" i="18"/>
  <c r="F134" i="18"/>
  <c r="S135" i="18"/>
  <c r="R135" i="18" s="1"/>
  <c r="F113" i="18"/>
  <c r="E113" i="18"/>
  <c r="D113" i="18" s="1"/>
  <c r="BN85" i="18"/>
  <c r="BN84" i="18" s="1"/>
  <c r="BN83" i="18" s="1"/>
  <c r="BO84" i="18"/>
  <c r="AD86" i="18"/>
  <c r="AE84" i="18"/>
  <c r="AP105" i="18"/>
  <c r="AP104" i="18" s="1"/>
  <c r="AQ104" i="18"/>
  <c r="BN77" i="18"/>
  <c r="BO76" i="18"/>
  <c r="BN108" i="18"/>
  <c r="F176" i="18"/>
  <c r="E176" i="18"/>
  <c r="D176" i="18" s="1"/>
  <c r="BC164" i="18"/>
  <c r="BB164" i="18" s="1"/>
  <c r="BC156" i="18"/>
  <c r="BB156" i="18" s="1"/>
  <c r="E150" i="18"/>
  <c r="D150" i="18" s="1"/>
  <c r="F150" i="18"/>
  <c r="E130" i="18"/>
  <c r="D130" i="18" s="1"/>
  <c r="E119" i="18"/>
  <c r="D119" i="18" s="1"/>
  <c r="BC118" i="18"/>
  <c r="BB118" i="18" s="1"/>
  <c r="AQ118" i="18"/>
  <c r="AP118" i="18" s="1"/>
  <c r="E109" i="18"/>
  <c r="D109" i="18" s="1"/>
  <c r="AQ108" i="18"/>
  <c r="F171" i="18"/>
  <c r="E158" i="18"/>
  <c r="D158" i="18" s="1"/>
  <c r="AE156" i="18"/>
  <c r="AD156" i="18" s="1"/>
  <c r="F128" i="18"/>
  <c r="AE126" i="18"/>
  <c r="AD126" i="18" s="1"/>
  <c r="F116" i="18"/>
  <c r="F114" i="18"/>
  <c r="S126" i="18"/>
  <c r="R126" i="18" s="1"/>
  <c r="F146" i="18"/>
  <c r="E161" i="18"/>
  <c r="D161" i="18" s="1"/>
  <c r="E128" i="18"/>
  <c r="D128" i="18" s="1"/>
  <c r="AQ175" i="18"/>
  <c r="AP175" i="18" s="1"/>
  <c r="F152" i="18"/>
  <c r="AQ126" i="18"/>
  <c r="AP126" i="18" s="1"/>
  <c r="AQ164" i="18"/>
  <c r="AP164" i="18" s="1"/>
  <c r="AE108" i="18"/>
  <c r="BC182" i="18"/>
  <c r="BB182" i="18" s="1"/>
  <c r="F180" i="18"/>
  <c r="BC104" i="18"/>
  <c r="E114" i="18"/>
  <c r="D114" i="18" s="1"/>
  <c r="AE25" i="18"/>
  <c r="AD25" i="18" s="1"/>
  <c r="I25" i="18"/>
  <c r="G25" i="18" s="1"/>
  <c r="F25" i="18" s="1"/>
  <c r="E25" i="18" s="1"/>
  <c r="BO38" i="18"/>
  <c r="BN38" i="18" s="1"/>
  <c r="BN34" i="18" s="1"/>
  <c r="BQ34" i="18"/>
  <c r="AQ46" i="18"/>
  <c r="AT45" i="18"/>
  <c r="E121" i="18"/>
  <c r="D121" i="18" s="1"/>
  <c r="BC126" i="18"/>
  <c r="BB126" i="18" s="1"/>
  <c r="F130" i="18"/>
  <c r="F132" i="18"/>
  <c r="E147" i="18"/>
  <c r="D147" i="18" s="1"/>
  <c r="E159" i="18"/>
  <c r="D159" i="18" s="1"/>
  <c r="E174" i="18"/>
  <c r="D174" i="18" s="1"/>
  <c r="F179" i="18"/>
  <c r="AG184" i="18"/>
  <c r="AE186" i="18"/>
  <c r="AD186" i="18" s="1"/>
  <c r="AD184" i="18" s="1"/>
  <c r="AQ76" i="18"/>
  <c r="BF52" i="18"/>
  <c r="E112" i="18"/>
  <c r="D112" i="18" s="1"/>
  <c r="I13" i="18"/>
  <c r="G13" i="18" s="1"/>
  <c r="M15" i="18"/>
  <c r="M11" i="18" s="1"/>
  <c r="U83" i="18"/>
  <c r="W83" i="18"/>
  <c r="AA83" i="18"/>
  <c r="AC83" i="18"/>
  <c r="AC69" i="18" s="1"/>
  <c r="AV83" i="18"/>
  <c r="BD83" i="18"/>
  <c r="BS83" i="18"/>
  <c r="BU83" i="18"/>
  <c r="E116" i="18"/>
  <c r="D116" i="18" s="1"/>
  <c r="F122" i="18"/>
  <c r="E178" i="18"/>
  <c r="D178" i="18" s="1"/>
  <c r="E106" i="18"/>
  <c r="D106" i="18" s="1"/>
  <c r="BH107" i="18"/>
  <c r="F174" i="18"/>
  <c r="F168" i="18"/>
  <c r="F133" i="18"/>
  <c r="BM70" i="18"/>
  <c r="BC14" i="18"/>
  <c r="BB14" i="18" s="1"/>
  <c r="BE12" i="18"/>
  <c r="BE11" i="18" s="1"/>
  <c r="E170" i="18"/>
  <c r="D170" i="18" s="1"/>
  <c r="E183" i="18"/>
  <c r="D183" i="18" s="1"/>
  <c r="F169" i="18"/>
  <c r="E169" i="18"/>
  <c r="D169" i="18" s="1"/>
  <c r="BK11" i="18"/>
  <c r="BK10" i="18" s="1"/>
  <c r="Q15" i="18"/>
  <c r="J24" i="18"/>
  <c r="J23" i="18" s="1"/>
  <c r="BR39" i="18"/>
  <c r="M39" i="18"/>
  <c r="O39" i="18"/>
  <c r="AB52" i="18"/>
  <c r="AB30" i="18" s="1"/>
  <c r="AF52" i="18"/>
  <c r="AF30" i="18" s="1"/>
  <c r="AN52" i="18"/>
  <c r="AN30" i="18" s="1"/>
  <c r="AW52" i="18"/>
  <c r="AW30" i="18" s="1"/>
  <c r="BD52" i="18"/>
  <c r="BD30" i="18" s="1"/>
  <c r="BM30" i="18"/>
  <c r="G54" i="18"/>
  <c r="F54" i="18" s="1"/>
  <c r="E54" i="18" s="1"/>
  <c r="L53" i="18"/>
  <c r="K60" i="18"/>
  <c r="BO60" i="18"/>
  <c r="G68" i="18"/>
  <c r="F68" i="18" s="1"/>
  <c r="E68" i="18" s="1"/>
  <c r="F129" i="18"/>
  <c r="E131" i="18"/>
  <c r="D131" i="18" s="1"/>
  <c r="AS83" i="18"/>
  <c r="BN71" i="18"/>
  <c r="S101" i="18"/>
  <c r="R101" i="18" s="1"/>
  <c r="AP76" i="18"/>
  <c r="O71" i="18"/>
  <c r="M71" i="18"/>
  <c r="BI107" i="18"/>
  <c r="AV107" i="18"/>
  <c r="AV103" i="18" s="1"/>
  <c r="BO45" i="18"/>
  <c r="N104" i="18"/>
  <c r="AE135" i="18"/>
  <c r="AD135" i="18" s="1"/>
  <c r="AE32" i="18"/>
  <c r="AD32" i="18" s="1"/>
  <c r="AD31" i="18" s="1"/>
  <c r="AG31" i="18"/>
  <c r="AZ52" i="18"/>
  <c r="AZ30" i="18" s="1"/>
  <c r="F161" i="18"/>
  <c r="E139" i="18"/>
  <c r="D139" i="18" s="1"/>
  <c r="AS52" i="18"/>
  <c r="V39" i="18"/>
  <c r="BQ31" i="18"/>
  <c r="V45" i="18"/>
  <c r="U39" i="18"/>
  <c r="BO31" i="18"/>
  <c r="AP57" i="18"/>
  <c r="BR45" i="18"/>
  <c r="I43" i="18"/>
  <c r="G43" i="18" s="1"/>
  <c r="F43" i="18" s="1"/>
  <c r="E43" i="18" s="1"/>
  <c r="J46" i="18"/>
  <c r="G46" i="18" s="1"/>
  <c r="F46" i="18" s="1"/>
  <c r="E46" i="18" s="1"/>
  <c r="BE39" i="18"/>
  <c r="BO53" i="18"/>
  <c r="AN11" i="18"/>
  <c r="AR11" i="18"/>
  <c r="AZ11" i="18"/>
  <c r="BI11" i="18"/>
  <c r="I14" i="18"/>
  <c r="G14" i="18" s="1"/>
  <c r="F14" i="18" s="1"/>
  <c r="E14" i="18" s="1"/>
  <c r="L24" i="18"/>
  <c r="L23" i="18" s="1"/>
  <c r="P24" i="18"/>
  <c r="BE24" i="18"/>
  <c r="BE23" i="18" s="1"/>
  <c r="N24" i="18"/>
  <c r="N23" i="18" s="1"/>
  <c r="BR34" i="18"/>
  <c r="AQ35" i="18"/>
  <c r="AP35" i="18" s="1"/>
  <c r="AT34" i="18"/>
  <c r="N45" i="18"/>
  <c r="Q45" i="18"/>
  <c r="BP52" i="18"/>
  <c r="BU52" i="18"/>
  <c r="BU30" i="18" s="1"/>
  <c r="BU10" i="18" s="1"/>
  <c r="H34" i="18"/>
  <c r="M34" i="18"/>
  <c r="O34" i="18"/>
  <c r="Q34" i="18"/>
  <c r="J35" i="18"/>
  <c r="P45" i="18"/>
  <c r="G49" i="18"/>
  <c r="F49" i="18" s="1"/>
  <c r="E49" i="18" s="1"/>
  <c r="J53" i="18"/>
  <c r="M53" i="18"/>
  <c r="AA52" i="18"/>
  <c r="AA30" i="18" s="1"/>
  <c r="AA10" i="18" s="1"/>
  <c r="Q57" i="18"/>
  <c r="F189" i="18"/>
  <c r="E189" i="18" s="1"/>
  <c r="F190" i="18"/>
  <c r="E190" i="18" s="1"/>
  <c r="BO101" i="18"/>
  <c r="O84" i="18"/>
  <c r="F147" i="18"/>
  <c r="E142" i="18"/>
  <c r="D142" i="18" s="1"/>
  <c r="F140" i="18"/>
  <c r="E138" i="18"/>
  <c r="D138" i="18" s="1"/>
  <c r="F154" i="18"/>
  <c r="E154" i="18"/>
  <c r="D154" i="18" s="1"/>
  <c r="F144" i="18"/>
  <c r="E145" i="18"/>
  <c r="D145" i="18" s="1"/>
  <c r="F148" i="18"/>
  <c r="F195" i="18"/>
  <c r="F145" i="18"/>
  <c r="BL11" i="18"/>
  <c r="U31" i="18"/>
  <c r="BP30" i="18"/>
  <c r="BP10" i="18" s="1"/>
  <c r="K53" i="18"/>
  <c r="BW52" i="18"/>
  <c r="BW30" i="18" s="1"/>
  <c r="BW10" i="18" s="1"/>
  <c r="BX52" i="18"/>
  <c r="BX30" i="18" s="1"/>
  <c r="BX10" i="18" s="1"/>
  <c r="J60" i="18"/>
  <c r="Q60" i="18"/>
  <c r="E143" i="18"/>
  <c r="D143" i="18" s="1"/>
  <c r="AJ11" i="18"/>
  <c r="AW11" i="18"/>
  <c r="AW10" i="18" s="1"/>
  <c r="L15" i="18"/>
  <c r="G20" i="18"/>
  <c r="F20" i="18" s="1"/>
  <c r="E20" i="18" s="1"/>
  <c r="G21" i="18"/>
  <c r="F21" i="18" s="1"/>
  <c r="E21" i="18" s="1"/>
  <c r="AM30" i="18"/>
  <c r="AM10" i="18" s="1"/>
  <c r="L34" i="18"/>
  <c r="V34" i="18"/>
  <c r="T52" i="18"/>
  <c r="T30" i="18" s="1"/>
  <c r="I60" i="18"/>
  <c r="BX70" i="18"/>
  <c r="BW70" i="18"/>
  <c r="BQ70" i="18"/>
  <c r="AY11" i="18"/>
  <c r="BW83" i="18"/>
  <c r="BI83" i="18"/>
  <c r="AI83" i="18"/>
  <c r="K76" i="18"/>
  <c r="H76" i="18"/>
  <c r="E168" i="18"/>
  <c r="D168" i="18" s="1"/>
  <c r="F162" i="18"/>
  <c r="E132" i="18"/>
  <c r="D132" i="18" s="1"/>
  <c r="E125" i="18"/>
  <c r="D125" i="18" s="1"/>
  <c r="F121" i="18"/>
  <c r="F123" i="18"/>
  <c r="E123" i="18"/>
  <c r="D123" i="18" s="1"/>
  <c r="AQ31" i="18"/>
  <c r="AP32" i="18"/>
  <c r="AP31" i="18" s="1"/>
  <c r="AQ27" i="18"/>
  <c r="AS24" i="18"/>
  <c r="AS23" i="18" s="1"/>
  <c r="R31" i="18"/>
  <c r="AQ38" i="18"/>
  <c r="AP38" i="18" s="1"/>
  <c r="AS34" i="18"/>
  <c r="F112" i="18"/>
  <c r="BQ24" i="18"/>
  <c r="BQ23" i="18" s="1"/>
  <c r="U12" i="18"/>
  <c r="S13" i="18"/>
  <c r="AQ13" i="18"/>
  <c r="AS12" i="18"/>
  <c r="AS11" i="18" s="1"/>
  <c r="BC18" i="18"/>
  <c r="BB18" i="18" s="1"/>
  <c r="BB15" i="18" s="1"/>
  <c r="J18" i="18"/>
  <c r="G18" i="18" s="1"/>
  <c r="F18" i="18" s="1"/>
  <c r="E18" i="18" s="1"/>
  <c r="BF15" i="18"/>
  <c r="BF11" i="18" s="1"/>
  <c r="X11" i="18"/>
  <c r="Z11" i="18"/>
  <c r="AB11" i="18"/>
  <c r="AF11" i="18"/>
  <c r="AI11" i="18"/>
  <c r="J17" i="18"/>
  <c r="G17" i="18" s="1"/>
  <c r="F17" i="18" s="1"/>
  <c r="E17" i="18" s="1"/>
  <c r="V15" i="18"/>
  <c r="V11" i="18" s="1"/>
  <c r="N15" i="18"/>
  <c r="AQ18" i="18"/>
  <c r="AP18" i="18" s="1"/>
  <c r="AT15" i="18"/>
  <c r="BO17" i="18"/>
  <c r="BR15" i="18"/>
  <c r="BR11" i="18" s="1"/>
  <c r="K24" i="18"/>
  <c r="K23" i="18" s="1"/>
  <c r="O24" i="18"/>
  <c r="O23" i="18" s="1"/>
  <c r="Q24" i="18"/>
  <c r="Q23" i="18" s="1"/>
  <c r="BB26" i="18"/>
  <c r="BB24" i="18" s="1"/>
  <c r="BB23" i="18" s="1"/>
  <c r="BC24" i="18"/>
  <c r="BC23" i="18" s="1"/>
  <c r="M24" i="18"/>
  <c r="M23" i="18" s="1"/>
  <c r="Z30" i="18"/>
  <c r="BV30" i="18"/>
  <c r="BV10" i="18" s="1"/>
  <c r="BC32" i="18"/>
  <c r="BB32" i="18" s="1"/>
  <c r="BB31" i="18" s="1"/>
  <c r="BE31" i="18"/>
  <c r="S44" i="18"/>
  <c r="R44" i="18" s="1"/>
  <c r="R39" i="18" s="1"/>
  <c r="I44" i="18"/>
  <c r="AQ44" i="18"/>
  <c r="AP44" i="18" s="1"/>
  <c r="AP39" i="18" s="1"/>
  <c r="AS39" i="18"/>
  <c r="AD55" i="18"/>
  <c r="S56" i="18"/>
  <c r="I56" i="18"/>
  <c r="AP56" i="18"/>
  <c r="AP53" i="18" s="1"/>
  <c r="AQ53" i="18"/>
  <c r="BC59" i="18"/>
  <c r="J59" i="18"/>
  <c r="J57" i="18" s="1"/>
  <c r="E181" i="18"/>
  <c r="D181" i="18" s="1"/>
  <c r="F181" i="18"/>
  <c r="BQ184" i="18"/>
  <c r="BO186" i="18"/>
  <c r="BN186" i="18" s="1"/>
  <c r="BN184" i="18" s="1"/>
  <c r="BB78" i="18"/>
  <c r="BG77" i="17" s="1"/>
  <c r="BC76" i="18"/>
  <c r="F74" i="18"/>
  <c r="E74" i="18" s="1"/>
  <c r="D74" i="18" s="1"/>
  <c r="F88" i="18"/>
  <c r="E88" i="18" s="1"/>
  <c r="D88" i="18" s="1"/>
  <c r="E137" i="18"/>
  <c r="D137" i="18" s="1"/>
  <c r="F137" i="18"/>
  <c r="E127" i="18"/>
  <c r="D127" i="18" s="1"/>
  <c r="BC149" i="18"/>
  <c r="BB149" i="18" s="1"/>
  <c r="BC108" i="18"/>
  <c r="AQ149" i="18"/>
  <c r="AP149" i="18" s="1"/>
  <c r="E148" i="18"/>
  <c r="D148" i="18" s="1"/>
  <c r="E144" i="18"/>
  <c r="D144" i="18" s="1"/>
  <c r="F142" i="18"/>
  <c r="E140" i="18"/>
  <c r="D140" i="18" s="1"/>
  <c r="F138" i="18"/>
  <c r="AQ135" i="18"/>
  <c r="AP135" i="18" s="1"/>
  <c r="F117" i="18"/>
  <c r="E115" i="18"/>
  <c r="D115" i="18" s="1"/>
  <c r="E111" i="18"/>
  <c r="D111" i="18" s="1"/>
  <c r="F111" i="18"/>
  <c r="AE175" i="18"/>
  <c r="AD175" i="18" s="1"/>
  <c r="AE164" i="18"/>
  <c r="AD164" i="18" s="1"/>
  <c r="E160" i="18"/>
  <c r="D160" i="18" s="1"/>
  <c r="F160" i="18"/>
  <c r="AE149" i="18"/>
  <c r="AD149" i="18" s="1"/>
  <c r="S149" i="18"/>
  <c r="R149" i="18" s="1"/>
  <c r="S182" i="18"/>
  <c r="R182" i="18" s="1"/>
  <c r="S164" i="18"/>
  <c r="R164" i="18" s="1"/>
  <c r="S118" i="18"/>
  <c r="R118" i="18" s="1"/>
  <c r="J40" i="18"/>
  <c r="AT39" i="18"/>
  <c r="BN40" i="18"/>
  <c r="BN39" i="18" s="1"/>
  <c r="BO39" i="18"/>
  <c r="AE42" i="18"/>
  <c r="AD42" i="18" s="1"/>
  <c r="AD39" i="18" s="1"/>
  <c r="AH39" i="18"/>
  <c r="BB46" i="18"/>
  <c r="BB45" i="18" s="1"/>
  <c r="BC45" i="18"/>
  <c r="H45" i="18"/>
  <c r="G48" i="18"/>
  <c r="F48" i="18" s="1"/>
  <c r="E48" i="18" s="1"/>
  <c r="AD49" i="18"/>
  <c r="AD45" i="18" s="1"/>
  <c r="AE45" i="18"/>
  <c r="BC56" i="18"/>
  <c r="BB56" i="18" s="1"/>
  <c r="BB53" i="18" s="1"/>
  <c r="BE53" i="18"/>
  <c r="AE58" i="18"/>
  <c r="AE57" i="18" s="1"/>
  <c r="I58" i="18"/>
  <c r="I57" i="18" s="1"/>
  <c r="BN59" i="18"/>
  <c r="BN57" i="18" s="1"/>
  <c r="BO57" i="18"/>
  <c r="BB63" i="18"/>
  <c r="BB60" i="18" s="1"/>
  <c r="BC60" i="18"/>
  <c r="AP65" i="18"/>
  <c r="AP60" i="18" s="1"/>
  <c r="AQ60" i="18"/>
  <c r="G66" i="18"/>
  <c r="F66" i="18" s="1"/>
  <c r="E66" i="18" s="1"/>
  <c r="H60" i="18"/>
  <c r="AH83" i="18"/>
  <c r="R87" i="18"/>
  <c r="AP87" i="18"/>
  <c r="AP84" i="18" s="1"/>
  <c r="AQ84" i="18"/>
  <c r="BB88" i="18"/>
  <c r="BB84" i="18" s="1"/>
  <c r="BC84" i="18"/>
  <c r="AJ83" i="18"/>
  <c r="BY83" i="18"/>
  <c r="E153" i="18"/>
  <c r="D153" i="18" s="1"/>
  <c r="E155" i="18"/>
  <c r="D155" i="18" s="1"/>
  <c r="F155" i="18"/>
  <c r="H192" i="18"/>
  <c r="T191" i="18"/>
  <c r="H191" i="18" s="1"/>
  <c r="M192" i="18"/>
  <c r="AE192" i="18"/>
  <c r="AE191" i="18" s="1"/>
  <c r="BN193" i="18"/>
  <c r="BN192" i="18" s="1"/>
  <c r="BN191" i="18" s="1"/>
  <c r="S13" i="16" s="1"/>
  <c r="R13" i="16" s="1"/>
  <c r="BO192" i="18"/>
  <c r="BO191" i="18" s="1"/>
  <c r="AP194" i="18"/>
  <c r="E194" i="18" s="1"/>
  <c r="D194" i="18" s="1"/>
  <c r="AQ192" i="18"/>
  <c r="AQ191" i="18" s="1"/>
  <c r="BV83" i="18"/>
  <c r="AY83" i="18"/>
  <c r="AS184" i="18"/>
  <c r="AQ186" i="18"/>
  <c r="AP186" i="18" s="1"/>
  <c r="R191" i="18"/>
  <c r="G13" i="16" s="1"/>
  <c r="BQ52" i="18"/>
  <c r="U52" i="18"/>
  <c r="BN45" i="18"/>
  <c r="G33" i="18"/>
  <c r="AK11" i="18"/>
  <c r="AV11" i="18"/>
  <c r="BA11" i="18"/>
  <c r="BM11" i="18"/>
  <c r="BM10" i="18" s="1"/>
  <c r="L12" i="18"/>
  <c r="N12" i="18"/>
  <c r="P12" i="18"/>
  <c r="K12" i="18"/>
  <c r="BG11" i="18"/>
  <c r="O15" i="18"/>
  <c r="G22" i="18"/>
  <c r="F22" i="18" s="1"/>
  <c r="E22" i="18" s="1"/>
  <c r="P23" i="18"/>
  <c r="AG24" i="18"/>
  <c r="AG23" i="18" s="1"/>
  <c r="I27" i="18"/>
  <c r="G27" i="18" s="1"/>
  <c r="F27" i="18" s="1"/>
  <c r="E27" i="18" s="1"/>
  <c r="T11" i="18"/>
  <c r="T10" i="18" s="1"/>
  <c r="BY30" i="18"/>
  <c r="N31" i="18"/>
  <c r="Q31" i="18"/>
  <c r="L31" i="18"/>
  <c r="N34" i="18"/>
  <c r="P34" i="18"/>
  <c r="G41" i="18"/>
  <c r="F41" i="18" s="1"/>
  <c r="E41" i="18" s="1"/>
  <c r="K39" i="18"/>
  <c r="K45" i="18"/>
  <c r="R45" i="18"/>
  <c r="BR52" i="18"/>
  <c r="O53" i="18"/>
  <c r="AL52" i="18"/>
  <c r="AL30" i="18" s="1"/>
  <c r="AL10" i="18" s="1"/>
  <c r="BS52" i="18"/>
  <c r="BS30" i="18" s="1"/>
  <c r="BS10" i="18" s="1"/>
  <c r="BT52" i="18"/>
  <c r="BT30" i="18" s="1"/>
  <c r="BT10" i="18" s="1"/>
  <c r="S57" i="18"/>
  <c r="AE60" i="18"/>
  <c r="AX83" i="18"/>
  <c r="F167" i="18"/>
  <c r="F172" i="18"/>
  <c r="I192" i="18"/>
  <c r="J192" i="18"/>
  <c r="N192" i="18"/>
  <c r="K192" i="18"/>
  <c r="O192" i="18"/>
  <c r="AP102" i="18"/>
  <c r="AQ101" i="18"/>
  <c r="J104" i="18"/>
  <c r="F106" i="18"/>
  <c r="BN105" i="18"/>
  <c r="BN104" i="18" s="1"/>
  <c r="BO104" i="18"/>
  <c r="BO103" i="18" s="1"/>
  <c r="E80" i="18"/>
  <c r="D80" i="18" s="1"/>
  <c r="F98" i="18"/>
  <c r="F92" i="18"/>
  <c r="E92" i="18" s="1"/>
  <c r="D92" i="18" s="1"/>
  <c r="AZ107" i="18"/>
  <c r="AZ103" i="18" s="1"/>
  <c r="BU107" i="18"/>
  <c r="AJ107" i="18"/>
  <c r="AJ103" i="18" s="1"/>
  <c r="AK83" i="18"/>
  <c r="BA83" i="18"/>
  <c r="BH83" i="18"/>
  <c r="BQ83" i="18"/>
  <c r="BG83" i="18"/>
  <c r="K184" i="18"/>
  <c r="M184" i="18"/>
  <c r="O184" i="18"/>
  <c r="L192" i="18"/>
  <c r="P192" i="18"/>
  <c r="BV70" i="18"/>
  <c r="BU70" i="18"/>
  <c r="BR70" i="18"/>
  <c r="BG70" i="18"/>
  <c r="BF83" i="18"/>
  <c r="BD70" i="18"/>
  <c r="AY52" i="18"/>
  <c r="AY30" i="18" s="1"/>
  <c r="H71" i="18"/>
  <c r="BL107" i="18"/>
  <c r="BL103" i="18" s="1"/>
  <c r="AN107" i="18"/>
  <c r="AN103" i="18" s="1"/>
  <c r="BD107" i="18"/>
  <c r="BD103" i="18" s="1"/>
  <c r="AF107" i="18"/>
  <c r="AF103" i="18" s="1"/>
  <c r="AF69" i="18" s="1"/>
  <c r="AD191" i="18"/>
  <c r="J13" i="16" s="1"/>
  <c r="I13" i="16" s="1"/>
  <c r="BO24" i="18"/>
  <c r="BO23" i="18" s="1"/>
  <c r="BN25" i="18"/>
  <c r="BN24" i="18" s="1"/>
  <c r="BN23" i="18" s="1"/>
  <c r="AD34" i="18"/>
  <c r="G35" i="18"/>
  <c r="S31" i="18"/>
  <c r="AH34" i="18"/>
  <c r="S17" i="18"/>
  <c r="R17" i="18" s="1"/>
  <c r="I26" i="18"/>
  <c r="G26" i="18" s="1"/>
  <c r="F26" i="18" s="1"/>
  <c r="J42" i="18"/>
  <c r="F143" i="18"/>
  <c r="E166" i="18"/>
  <c r="D166" i="18" s="1"/>
  <c r="F166" i="18"/>
  <c r="E124" i="18"/>
  <c r="D124" i="18" s="1"/>
  <c r="F124" i="18"/>
  <c r="J37" i="18"/>
  <c r="G37" i="18" s="1"/>
  <c r="F37" i="18" s="1"/>
  <c r="E37" i="18" s="1"/>
  <c r="R58" i="18"/>
  <c r="R57" i="18" s="1"/>
  <c r="BQ12" i="18"/>
  <c r="BQ11" i="18" s="1"/>
  <c r="BO13" i="18"/>
  <c r="S16" i="18"/>
  <c r="I16" i="18"/>
  <c r="I15" i="18" s="1"/>
  <c r="U15" i="18"/>
  <c r="P15" i="18"/>
  <c r="AP17" i="18"/>
  <c r="BC15" i="18"/>
  <c r="J19" i="18"/>
  <c r="G19" i="18" s="1"/>
  <c r="F19" i="18" s="1"/>
  <c r="E19" i="18" s="1"/>
  <c r="S27" i="18"/>
  <c r="R27" i="18" s="1"/>
  <c r="AE28" i="18"/>
  <c r="I28" i="18"/>
  <c r="G28" i="18" s="1"/>
  <c r="F28" i="18" s="1"/>
  <c r="E28" i="18" s="1"/>
  <c r="I32" i="18"/>
  <c r="AS31" i="18"/>
  <c r="AE34" i="18"/>
  <c r="H39" i="18"/>
  <c r="G40" i="18"/>
  <c r="F40" i="18" s="1"/>
  <c r="E40" i="18" s="1"/>
  <c r="BC42" i="18"/>
  <c r="BB42" i="18" s="1"/>
  <c r="BF39" i="18"/>
  <c r="R60" i="18"/>
  <c r="R37" i="18"/>
  <c r="R34" i="18" s="1"/>
  <c r="S34" i="18"/>
  <c r="AE13" i="18"/>
  <c r="AG12" i="18"/>
  <c r="AG11" i="18" s="1"/>
  <c r="BB13" i="18"/>
  <c r="U24" i="18"/>
  <c r="U23" i="18" s="1"/>
  <c r="S25" i="18"/>
  <c r="S29" i="18"/>
  <c r="R29" i="18" s="1"/>
  <c r="I29" i="18"/>
  <c r="G29" i="18" s="1"/>
  <c r="F29" i="18" s="1"/>
  <c r="E29" i="18" s="1"/>
  <c r="BC35" i="18"/>
  <c r="BF34" i="18"/>
  <c r="I38" i="18"/>
  <c r="I34" i="18" s="1"/>
  <c r="AG34" i="18"/>
  <c r="BC38" i="18"/>
  <c r="BB38" i="18" s="1"/>
  <c r="BE34" i="18"/>
  <c r="BB40" i="18"/>
  <c r="BN53" i="18"/>
  <c r="P39" i="18"/>
  <c r="I45" i="18"/>
  <c r="BL52" i="18"/>
  <c r="BL30" i="18" s="1"/>
  <c r="BD11" i="18"/>
  <c r="BD10" i="18" s="1"/>
  <c r="K15" i="18"/>
  <c r="O31" i="18"/>
  <c r="H31" i="18"/>
  <c r="K31" i="18"/>
  <c r="P31" i="18"/>
  <c r="K34" i="18"/>
  <c r="L39" i="18"/>
  <c r="N39" i="18"/>
  <c r="Q39" i="18"/>
  <c r="BF45" i="18"/>
  <c r="O45" i="18"/>
  <c r="L45" i="18"/>
  <c r="AU52" i="18"/>
  <c r="Q53" i="18"/>
  <c r="H53" i="18"/>
  <c r="H52" i="18" s="1"/>
  <c r="AG57" i="18"/>
  <c r="AG52" i="18" s="1"/>
  <c r="AO52" i="18"/>
  <c r="AO30" i="18" s="1"/>
  <c r="AO10" i="18" s="1"/>
  <c r="AR52" i="18"/>
  <c r="AR30" i="18" s="1"/>
  <c r="P60" i="18"/>
  <c r="AP185" i="18"/>
  <c r="BC186" i="18"/>
  <c r="BB186" i="18" s="1"/>
  <c r="BB184" i="18" s="1"/>
  <c r="F188" i="18"/>
  <c r="E188" i="18" s="1"/>
  <c r="V191" i="18"/>
  <c r="J191" i="18" s="1"/>
  <c r="AK191" i="18"/>
  <c r="M191" i="18" s="1"/>
  <c r="AA191" i="18"/>
  <c r="O191" i="18" s="1"/>
  <c r="S192" i="18"/>
  <c r="BS70" i="18"/>
  <c r="BP70" i="18"/>
  <c r="BO71" i="18"/>
  <c r="BL70" i="18"/>
  <c r="BH70" i="18"/>
  <c r="BE70" i="18"/>
  <c r="BC71" i="18"/>
  <c r="AE76" i="18"/>
  <c r="S71" i="18"/>
  <c r="R71" i="18" s="1"/>
  <c r="AE71" i="18"/>
  <c r="L104" i="18"/>
  <c r="AD76" i="18"/>
  <c r="BN78" i="18"/>
  <c r="BT77" i="17" s="1"/>
  <c r="Q84" i="18"/>
  <c r="Q83" i="18" s="1"/>
  <c r="K71" i="18"/>
  <c r="F100" i="18"/>
  <c r="E100" i="18" s="1"/>
  <c r="F90" i="18"/>
  <c r="E90" i="18" s="1"/>
  <c r="D90" i="18" s="1"/>
  <c r="L191" i="18"/>
  <c r="AQ71" i="18"/>
  <c r="BB102" i="18"/>
  <c r="BG101" i="17" s="1"/>
  <c r="BC101" i="18"/>
  <c r="AD102" i="18"/>
  <c r="AG101" i="17" s="1"/>
  <c r="AE101" i="18"/>
  <c r="P104" i="18"/>
  <c r="E81" i="18"/>
  <c r="D81" i="18" s="1"/>
  <c r="E79" i="18"/>
  <c r="D79" i="18" s="1"/>
  <c r="F81" i="18"/>
  <c r="P76" i="18"/>
  <c r="N76" i="18"/>
  <c r="F96" i="18"/>
  <c r="E96" i="18" s="1"/>
  <c r="D96" i="18" s="1"/>
  <c r="K84" i="18"/>
  <c r="F86" i="18"/>
  <c r="E86" i="18" s="1"/>
  <c r="D86" i="18" s="1"/>
  <c r="BV107" i="18"/>
  <c r="BV103" i="18" s="1"/>
  <c r="AX107" i="18"/>
  <c r="AX103" i="18" s="1"/>
  <c r="AK107" i="18"/>
  <c r="AK103" i="18" s="1"/>
  <c r="BR107" i="18"/>
  <c r="BR103" i="18" s="1"/>
  <c r="AT107" i="18"/>
  <c r="AT103" i="18" s="1"/>
  <c r="AT69" i="18" s="1"/>
  <c r="BX107" i="18"/>
  <c r="BK107" i="18"/>
  <c r="BK103" i="18" s="1"/>
  <c r="AM107" i="18"/>
  <c r="AM103" i="18" s="1"/>
  <c r="BT107" i="18"/>
  <c r="BT103" i="18" s="1"/>
  <c r="BG107" i="18"/>
  <c r="BG103" i="18" s="1"/>
  <c r="AI107" i="18"/>
  <c r="AI103" i="18" s="1"/>
  <c r="AU83" i="18"/>
  <c r="AZ83" i="18"/>
  <c r="AZ69" i="18" s="1"/>
  <c r="BK83" i="18"/>
  <c r="AM83" i="18"/>
  <c r="P71" i="18"/>
  <c r="N71" i="18"/>
  <c r="L71" i="18"/>
  <c r="J71" i="18"/>
  <c r="P84" i="18"/>
  <c r="N84" i="18"/>
  <c r="N83" i="18" s="1"/>
  <c r="BS107" i="18"/>
  <c r="BF107" i="18"/>
  <c r="BF103" i="18" s="1"/>
  <c r="AH107" i="18"/>
  <c r="AH103" i="18" s="1"/>
  <c r="AA107" i="18"/>
  <c r="BP107" i="18"/>
  <c r="BP103" i="18" s="1"/>
  <c r="AB107" i="18"/>
  <c r="Z107" i="18"/>
  <c r="G50" i="18"/>
  <c r="AH11" i="18"/>
  <c r="BI30" i="18"/>
  <c r="BA30" i="18"/>
  <c r="AJ52" i="18"/>
  <c r="AJ30" i="18" s="1"/>
  <c r="AU11" i="18"/>
  <c r="AU30" i="18"/>
  <c r="AX52" i="18"/>
  <c r="AX30" i="18" s="1"/>
  <c r="AX10" i="18" s="1"/>
  <c r="BJ52" i="18"/>
  <c r="BJ30" i="18" s="1"/>
  <c r="BJ10" i="18" s="1"/>
  <c r="X52" i="18"/>
  <c r="X30" i="18" s="1"/>
  <c r="Y52" i="18"/>
  <c r="Y30" i="18" s="1"/>
  <c r="Y10" i="18" s="1"/>
  <c r="AI52" i="18"/>
  <c r="AI30" i="18" s="1"/>
  <c r="BT83" i="18"/>
  <c r="BX83" i="18"/>
  <c r="Q104" i="18"/>
  <c r="Q103" i="18" s="1"/>
  <c r="M104" i="18"/>
  <c r="S104" i="18"/>
  <c r="R104" i="18" s="1"/>
  <c r="AT11" i="18"/>
  <c r="O104" i="18"/>
  <c r="K104" i="18"/>
  <c r="J76" i="18"/>
  <c r="I76" i="18"/>
  <c r="AW107" i="18"/>
  <c r="AW103" i="18" s="1"/>
  <c r="AW69" i="18" s="1"/>
  <c r="AR107" i="18"/>
  <c r="AR103" i="18" s="1"/>
  <c r="I191" i="18"/>
  <c r="BW107" i="18"/>
  <c r="BW103" i="18" s="1"/>
  <c r="AY107" i="18"/>
  <c r="AY103" i="18" s="1"/>
  <c r="BJ107" i="18"/>
  <c r="BJ103" i="18" s="1"/>
  <c r="AL107" i="18"/>
  <c r="AL103" i="18" s="1"/>
  <c r="AU107" i="18"/>
  <c r="AU103" i="18" s="1"/>
  <c r="X107" i="18"/>
  <c r="V107" i="18"/>
  <c r="Y107" i="18"/>
  <c r="W107" i="18"/>
  <c r="T107" i="18"/>
  <c r="F33" i="18"/>
  <c r="O60" i="18"/>
  <c r="H15" i="18"/>
  <c r="H11" i="18" s="1"/>
  <c r="M45" i="18"/>
  <c r="W52" i="18"/>
  <c r="W30" i="18" s="1"/>
  <c r="K57" i="18"/>
  <c r="K52" i="18" s="1"/>
  <c r="M57" i="18"/>
  <c r="O57" i="18"/>
  <c r="N60" i="18"/>
  <c r="L60" i="18"/>
  <c r="F73" i="18"/>
  <c r="E73" i="18" s="1"/>
  <c r="D73" i="18" s="1"/>
  <c r="I71" i="18"/>
  <c r="L76" i="18"/>
  <c r="F97" i="18"/>
  <c r="E97" i="18" s="1"/>
  <c r="D97" i="18" s="1"/>
  <c r="F91" i="18"/>
  <c r="E91" i="18" s="1"/>
  <c r="D91" i="18" s="1"/>
  <c r="L84" i="18"/>
  <c r="F87" i="18"/>
  <c r="E87" i="18" s="1"/>
  <c r="D87" i="18" s="1"/>
  <c r="M84" i="18"/>
  <c r="J84" i="18"/>
  <c r="I84" i="18"/>
  <c r="H184" i="18"/>
  <c r="F185" i="18"/>
  <c r="E185" i="18" s="1"/>
  <c r="P191" i="18"/>
  <c r="K191" i="18"/>
  <c r="F75" i="18"/>
  <c r="E75" i="18" s="1"/>
  <c r="D75" i="18" s="1"/>
  <c r="F82" i="18"/>
  <c r="F79" i="18"/>
  <c r="O76" i="18"/>
  <c r="O70" i="18" s="1"/>
  <c r="M76" i="18"/>
  <c r="F99" i="18"/>
  <c r="F95" i="18"/>
  <c r="E95" i="18" s="1"/>
  <c r="D95" i="18" s="1"/>
  <c r="F94" i="18"/>
  <c r="E94" i="18" s="1"/>
  <c r="D94" i="18" s="1"/>
  <c r="F89" i="18"/>
  <c r="E89" i="18" s="1"/>
  <c r="D89" i="18" s="1"/>
  <c r="J184" i="18"/>
  <c r="L184" i="18"/>
  <c r="N184" i="18"/>
  <c r="P184" i="18"/>
  <c r="H84" i="18"/>
  <c r="K44" i="17" l="1"/>
  <c r="AC9" i="17"/>
  <c r="AC8" i="17" s="1"/>
  <c r="L9" i="17"/>
  <c r="R29" i="17"/>
  <c r="AP8" i="17"/>
  <c r="AY8" i="17"/>
  <c r="Q9" i="17"/>
  <c r="R9" i="17"/>
  <c r="Q68" i="17"/>
  <c r="AS8" i="17"/>
  <c r="G102" i="17"/>
  <c r="G68" i="17" s="1"/>
  <c r="G69" i="17"/>
  <c r="AT69" i="17"/>
  <c r="AU29" i="17"/>
  <c r="S106" i="17"/>
  <c r="S102" i="17" s="1"/>
  <c r="H68" i="17"/>
  <c r="BU29" i="17"/>
  <c r="BU9" i="17" s="1"/>
  <c r="H29" i="17"/>
  <c r="H9" i="17" s="1"/>
  <c r="V8" i="17"/>
  <c r="CF8" i="17"/>
  <c r="AF9" i="17"/>
  <c r="AF8" i="17" s="1"/>
  <c r="BH29" i="17"/>
  <c r="BH9" i="17" s="1"/>
  <c r="BW9" i="17"/>
  <c r="BW8" i="17" s="1"/>
  <c r="AJ9" i="17"/>
  <c r="AJ8" i="17" s="1"/>
  <c r="F102" i="17"/>
  <c r="AH69" i="17"/>
  <c r="AH68" i="17" s="1"/>
  <c r="G116" i="17"/>
  <c r="CC8" i="17"/>
  <c r="U10" i="17"/>
  <c r="U9" i="17" s="1"/>
  <c r="BY69" i="18"/>
  <c r="P52" i="18"/>
  <c r="BJ8" i="17"/>
  <c r="AZ8" i="17"/>
  <c r="BE8" i="17"/>
  <c r="AK8" i="17"/>
  <c r="AA8" i="17"/>
  <c r="G23" i="17"/>
  <c r="G22" i="17" s="1"/>
  <c r="Y29" i="17"/>
  <c r="Y9" i="17" s="1"/>
  <c r="Y8" i="17" s="1"/>
  <c r="G18" i="17"/>
  <c r="F18" i="17" s="1"/>
  <c r="F14" i="17" s="1"/>
  <c r="H107" i="18"/>
  <c r="O11" i="18"/>
  <c r="AV10" i="18"/>
  <c r="U30" i="18"/>
  <c r="BE52" i="18"/>
  <c r="BE30" i="18" s="1"/>
  <c r="BE10" i="18" s="1"/>
  <c r="BC103" i="18"/>
  <c r="S70" i="17"/>
  <c r="R68" i="17"/>
  <c r="J69" i="17"/>
  <c r="J68" i="17" s="1"/>
  <c r="AN8" i="17"/>
  <c r="BB8" i="17"/>
  <c r="AQ102" i="17"/>
  <c r="AQ68" i="17" s="1"/>
  <c r="AQ8" i="17" s="1"/>
  <c r="M69" i="17"/>
  <c r="M68" i="17" s="1"/>
  <c r="O69" i="17"/>
  <c r="O68" i="17" s="1"/>
  <c r="BK8" i="17"/>
  <c r="BP8" i="17"/>
  <c r="F59" i="17"/>
  <c r="G45" i="17"/>
  <c r="AH29" i="17"/>
  <c r="AH9" i="17" s="1"/>
  <c r="AH8" i="17" s="1"/>
  <c r="BA9" i="17"/>
  <c r="BA8" i="17" s="1"/>
  <c r="I11" i="17"/>
  <c r="I10" i="17" s="1"/>
  <c r="G12" i="17"/>
  <c r="M9" i="17"/>
  <c r="J9" i="17"/>
  <c r="I22" i="17"/>
  <c r="AE8" i="17"/>
  <c r="AW8" i="17"/>
  <c r="CA8" i="17"/>
  <c r="BY29" i="17"/>
  <c r="BY9" i="17" s="1"/>
  <c r="BY8" i="17" s="1"/>
  <c r="F60" i="18"/>
  <c r="BJ69" i="18"/>
  <c r="BL69" i="18"/>
  <c r="AL8" i="17"/>
  <c r="AB8" i="17"/>
  <c r="CD8" i="17"/>
  <c r="BD8" i="17"/>
  <c r="G42" i="17"/>
  <c r="I38" i="17"/>
  <c r="G60" i="18"/>
  <c r="S184" i="18"/>
  <c r="BG10" i="18"/>
  <c r="AF10" i="18"/>
  <c r="AD84" i="18"/>
  <c r="AG85" i="17"/>
  <c r="P68" i="17"/>
  <c r="AV8" i="17"/>
  <c r="BZ8" i="17"/>
  <c r="BN8" i="17"/>
  <c r="BQ8" i="17"/>
  <c r="BF8" i="17"/>
  <c r="F116" i="17"/>
  <c r="BH68" i="17"/>
  <c r="BV68" i="17"/>
  <c r="BV8" i="17" s="1"/>
  <c r="W8" i="17"/>
  <c r="BR8" i="17"/>
  <c r="K68" i="17"/>
  <c r="G59" i="17"/>
  <c r="I29" i="17"/>
  <c r="O9" i="17"/>
  <c r="BX102" i="17"/>
  <c r="BX68" i="17" s="1"/>
  <c r="BX8" i="17" s="1"/>
  <c r="G34" i="17"/>
  <c r="AE83" i="18"/>
  <c r="G84" i="18"/>
  <c r="AC9" i="18"/>
  <c r="I16" i="20" s="1"/>
  <c r="H12" i="16"/>
  <c r="H10" i="16" s="1"/>
  <c r="BH69" i="18"/>
  <c r="T82" i="17"/>
  <c r="T68" i="17" s="1"/>
  <c r="T8" i="17" s="1"/>
  <c r="G104" i="18"/>
  <c r="J107" i="18"/>
  <c r="J103" i="18" s="1"/>
  <c r="BK69" i="18"/>
  <c r="BK9" i="18" s="1"/>
  <c r="G108" i="18"/>
  <c r="AU69" i="18"/>
  <c r="F13" i="16"/>
  <c r="G192" i="18"/>
  <c r="G76" i="18"/>
  <c r="G70" i="18" s="1"/>
  <c r="BI69" i="18"/>
  <c r="E77" i="18"/>
  <c r="D77" i="18" s="1"/>
  <c r="BT76" i="17"/>
  <c r="G149" i="18"/>
  <c r="G126" i="18"/>
  <c r="G175" i="18"/>
  <c r="AN69" i="18"/>
  <c r="BY10" i="18"/>
  <c r="BU102" i="17"/>
  <c r="BU68" i="17" s="1"/>
  <c r="AU9" i="17"/>
  <c r="G52" i="17"/>
  <c r="F55" i="17"/>
  <c r="F52" i="17" s="1"/>
  <c r="K107" i="18"/>
  <c r="K103" i="18" s="1"/>
  <c r="AU10" i="18"/>
  <c r="BP69" i="18"/>
  <c r="BP9" i="18" s="1"/>
  <c r="M12" i="20" s="1"/>
  <c r="BF69" i="18"/>
  <c r="BA69" i="18"/>
  <c r="AX69" i="18"/>
  <c r="AX9" i="18" s="1"/>
  <c r="AY69" i="18"/>
  <c r="G191" i="18"/>
  <c r="F186" i="18"/>
  <c r="E186" i="18" s="1"/>
  <c r="G182" i="18"/>
  <c r="G156" i="18"/>
  <c r="D9" i="17"/>
  <c r="AU69" i="17"/>
  <c r="AU68" i="17" s="1"/>
  <c r="BU123" i="17"/>
  <c r="G123" i="17" s="1"/>
  <c r="G124" i="17"/>
  <c r="U69" i="17"/>
  <c r="U68" i="17" s="1"/>
  <c r="K56" i="17"/>
  <c r="K51" i="17" s="1"/>
  <c r="K29" i="17" s="1"/>
  <c r="K9" i="17" s="1"/>
  <c r="G58" i="17"/>
  <c r="BB76" i="18"/>
  <c r="BB70" i="18" s="1"/>
  <c r="BB101" i="18"/>
  <c r="BB83" i="18" s="1"/>
  <c r="BG100" i="17"/>
  <c r="BG82" i="17" s="1"/>
  <c r="AP101" i="18"/>
  <c r="AT101" i="17"/>
  <c r="AT100" i="17" s="1"/>
  <c r="AT82" i="17" s="1"/>
  <c r="AT68" i="17" s="1"/>
  <c r="AT8" i="17" s="1"/>
  <c r="AG100" i="17"/>
  <c r="S9" i="17"/>
  <c r="D106" i="17"/>
  <c r="D102" i="17" s="1"/>
  <c r="F70" i="17"/>
  <c r="AO69" i="18"/>
  <c r="K70" i="18"/>
  <c r="AB103" i="18"/>
  <c r="AB69" i="18" s="1"/>
  <c r="P107" i="18"/>
  <c r="M107" i="18"/>
  <c r="M103" i="18" s="1"/>
  <c r="I103" i="18"/>
  <c r="L107" i="18"/>
  <c r="Z103" i="18"/>
  <c r="Z69" i="18" s="1"/>
  <c r="Z9" i="18" s="1"/>
  <c r="N107" i="18"/>
  <c r="N103" i="18" s="1"/>
  <c r="AA103" i="18"/>
  <c r="AA69" i="18" s="1"/>
  <c r="AA9" i="18" s="1"/>
  <c r="O107" i="18"/>
  <c r="BS69" i="18"/>
  <c r="BS9" i="18" s="1"/>
  <c r="M15" i="20" s="1"/>
  <c r="BC31" i="18"/>
  <c r="G59" i="18"/>
  <c r="F59" i="18" s="1"/>
  <c r="E59" i="18" s="1"/>
  <c r="AE31" i="18"/>
  <c r="BG69" i="18"/>
  <c r="BU69" i="18"/>
  <c r="BU9" i="18" s="1"/>
  <c r="AG69" i="18"/>
  <c r="BQ69" i="18"/>
  <c r="BA10" i="18"/>
  <c r="AK10" i="18"/>
  <c r="AJ69" i="18"/>
  <c r="Z10" i="18"/>
  <c r="BO34" i="18"/>
  <c r="AY10" i="18"/>
  <c r="BW69" i="18"/>
  <c r="BW9" i="18" s="1"/>
  <c r="AJ10" i="18"/>
  <c r="AZ10" i="18"/>
  <c r="AN10" i="18"/>
  <c r="L52" i="18"/>
  <c r="Q11" i="18"/>
  <c r="AV69" i="18"/>
  <c r="AR69" i="18"/>
  <c r="W10" i="18"/>
  <c r="E60" i="18"/>
  <c r="AI69" i="18"/>
  <c r="AK69" i="18"/>
  <c r="AM69" i="18"/>
  <c r="AM9" i="18" s="1"/>
  <c r="BR69" i="18"/>
  <c r="BV69" i="18"/>
  <c r="BV9" i="18" s="1"/>
  <c r="AI10" i="18"/>
  <c r="AB10" i="18"/>
  <c r="X10" i="18"/>
  <c r="BX69" i="18"/>
  <c r="BX9" i="18" s="1"/>
  <c r="BL10" i="18"/>
  <c r="BL9" i="18" s="1"/>
  <c r="BI10" i="18"/>
  <c r="BI9" i="18" s="1"/>
  <c r="AR10" i="18"/>
  <c r="BE69" i="18"/>
  <c r="BD69" i="18"/>
  <c r="BT69" i="18"/>
  <c r="BT9" i="18" s="1"/>
  <c r="M11" i="20" s="1"/>
  <c r="AH69" i="18"/>
  <c r="AL69" i="18"/>
  <c r="AL9" i="18" s="1"/>
  <c r="I184" i="18"/>
  <c r="P70" i="18"/>
  <c r="F158" i="18"/>
  <c r="F177" i="18"/>
  <c r="BM69" i="18"/>
  <c r="BM9" i="18" s="1"/>
  <c r="L16" i="20" s="1"/>
  <c r="Q69" i="18"/>
  <c r="AS69" i="18"/>
  <c r="U69" i="18"/>
  <c r="S83" i="18"/>
  <c r="R83" i="18" s="1"/>
  <c r="F101" i="18"/>
  <c r="H83" i="18"/>
  <c r="L11" i="18"/>
  <c r="E110" i="18"/>
  <c r="D110" i="18" s="1"/>
  <c r="AQ52" i="18"/>
  <c r="AD53" i="18"/>
  <c r="N70" i="18"/>
  <c r="BB12" i="18"/>
  <c r="BB11" i="18" s="1"/>
  <c r="AE15" i="18"/>
  <c r="AH30" i="18"/>
  <c r="AH10" i="18" s="1"/>
  <c r="G58" i="18"/>
  <c r="AE53" i="18"/>
  <c r="AE52" i="18" s="1"/>
  <c r="F119" i="18"/>
  <c r="I12" i="18"/>
  <c r="I11" i="18" s="1"/>
  <c r="F109" i="18"/>
  <c r="M83" i="18"/>
  <c r="L83" i="18"/>
  <c r="M52" i="18"/>
  <c r="M30" i="18" s="1"/>
  <c r="M10" i="18" s="1"/>
  <c r="AQ70" i="18"/>
  <c r="BO70" i="18"/>
  <c r="AP184" i="18"/>
  <c r="BB39" i="18"/>
  <c r="BC12" i="18"/>
  <c r="BC11" i="18" s="1"/>
  <c r="AQ184" i="18"/>
  <c r="N11" i="18"/>
  <c r="BC107" i="18"/>
  <c r="J52" i="18"/>
  <c r="BO83" i="18"/>
  <c r="AP34" i="18"/>
  <c r="AP52" i="18"/>
  <c r="F78" i="18"/>
  <c r="AT30" i="18"/>
  <c r="AT10" i="18" s="1"/>
  <c r="AT9" i="18" s="1"/>
  <c r="K14" i="20" s="1"/>
  <c r="M70" i="18"/>
  <c r="G24" i="18"/>
  <c r="G23" i="18" s="1"/>
  <c r="P103" i="18"/>
  <c r="AR9" i="18"/>
  <c r="K12" i="20" s="1"/>
  <c r="J70" i="18"/>
  <c r="AP108" i="18"/>
  <c r="AP107" i="18" s="1"/>
  <c r="AE184" i="18"/>
  <c r="P30" i="18"/>
  <c r="BC39" i="18"/>
  <c r="AQ15" i="18"/>
  <c r="P11" i="18"/>
  <c r="J34" i="18"/>
  <c r="AE39" i="18"/>
  <c r="E118" i="18"/>
  <c r="D118" i="18" s="1"/>
  <c r="E120" i="18"/>
  <c r="D120" i="18" s="1"/>
  <c r="BO52" i="18"/>
  <c r="V30" i="18"/>
  <c r="V10" i="18" s="1"/>
  <c r="AQ45" i="18"/>
  <c r="AP46" i="18"/>
  <c r="AP45" i="18" s="1"/>
  <c r="I83" i="18"/>
  <c r="J45" i="18"/>
  <c r="AP70" i="18"/>
  <c r="BC184" i="18"/>
  <c r="O83" i="18"/>
  <c r="BC70" i="18"/>
  <c r="BH9" i="18"/>
  <c r="L11" i="20" s="1"/>
  <c r="BO184" i="18"/>
  <c r="AG30" i="18"/>
  <c r="Q52" i="18"/>
  <c r="Q30" i="18" s="1"/>
  <c r="Q10" i="18" s="1"/>
  <c r="N30" i="18"/>
  <c r="N10" i="18" s="1"/>
  <c r="BN52" i="18"/>
  <c r="BN30" i="18" s="1"/>
  <c r="AQ34" i="18"/>
  <c r="AD58" i="18"/>
  <c r="AD57" i="18" s="1"/>
  <c r="AP192" i="18"/>
  <c r="AE107" i="18"/>
  <c r="AE103" i="18" s="1"/>
  <c r="AS30" i="18"/>
  <c r="AS10" i="18" s="1"/>
  <c r="H70" i="18"/>
  <c r="F157" i="18"/>
  <c r="E157" i="18"/>
  <c r="D157" i="18" s="1"/>
  <c r="J83" i="18"/>
  <c r="I70" i="18"/>
  <c r="BB108" i="18"/>
  <c r="K83" i="18"/>
  <c r="E105" i="18"/>
  <c r="BC83" i="18"/>
  <c r="AP15" i="18"/>
  <c r="U11" i="18"/>
  <c r="U10" i="18" s="1"/>
  <c r="S39" i="18"/>
  <c r="AQ39" i="18"/>
  <c r="BR30" i="18"/>
  <c r="BR10" i="18" s="1"/>
  <c r="BR9" i="18" s="1"/>
  <c r="M14" i="20" s="1"/>
  <c r="BQ30" i="18"/>
  <c r="BQ10" i="18" s="1"/>
  <c r="AQ107" i="18"/>
  <c r="AQ103" i="18" s="1"/>
  <c r="BF30" i="18"/>
  <c r="E193" i="18"/>
  <c r="D193" i="18" s="1"/>
  <c r="AP83" i="18"/>
  <c r="E182" i="18"/>
  <c r="D182" i="18" s="1"/>
  <c r="F182" i="18"/>
  <c r="F149" i="18"/>
  <c r="E151" i="18"/>
  <c r="D151" i="18" s="1"/>
  <c r="F151" i="18"/>
  <c r="E164" i="18"/>
  <c r="D164" i="18" s="1"/>
  <c r="E165" i="18"/>
  <c r="D165" i="18" s="1"/>
  <c r="F165" i="18"/>
  <c r="F135" i="18"/>
  <c r="E136" i="18"/>
  <c r="D136" i="18" s="1"/>
  <c r="F136" i="18"/>
  <c r="G56" i="18"/>
  <c r="I53" i="18"/>
  <c r="I52" i="18" s="1"/>
  <c r="BC53" i="18"/>
  <c r="I39" i="18"/>
  <c r="G44" i="18"/>
  <c r="F44" i="18" s="1"/>
  <c r="E44" i="18" s="1"/>
  <c r="AP13" i="18"/>
  <c r="AP12" i="18" s="1"/>
  <c r="AQ12" i="18"/>
  <c r="AP27" i="18"/>
  <c r="AP24" i="18" s="1"/>
  <c r="AP23" i="18" s="1"/>
  <c r="AQ24" i="18"/>
  <c r="AQ23" i="18" s="1"/>
  <c r="L70" i="18"/>
  <c r="O52" i="18"/>
  <c r="O30" i="18" s="1"/>
  <c r="O10" i="18" s="1"/>
  <c r="K30" i="18"/>
  <c r="AW9" i="18"/>
  <c r="P83" i="18"/>
  <c r="AK9" i="18"/>
  <c r="F105" i="18"/>
  <c r="F104" i="18" s="1"/>
  <c r="AE70" i="18"/>
  <c r="L30" i="18"/>
  <c r="K11" i="18"/>
  <c r="J15" i="18"/>
  <c r="J11" i="18" s="1"/>
  <c r="F194" i="18"/>
  <c r="AQ83" i="18"/>
  <c r="BN107" i="18"/>
  <c r="BN103" i="18" s="1"/>
  <c r="F127" i="18"/>
  <c r="E177" i="18"/>
  <c r="D177" i="18" s="1"/>
  <c r="F120" i="18"/>
  <c r="F110" i="18"/>
  <c r="BB59" i="18"/>
  <c r="BB57" i="18" s="1"/>
  <c r="BB52" i="18" s="1"/>
  <c r="BC57" i="18"/>
  <c r="S53" i="18"/>
  <c r="S52" i="18" s="1"/>
  <c r="R56" i="18"/>
  <c r="R53" i="18" s="1"/>
  <c r="R52" i="18" s="1"/>
  <c r="R30" i="18" s="1"/>
  <c r="BN17" i="18"/>
  <c r="BN15" i="18" s="1"/>
  <c r="BO15" i="18"/>
  <c r="R13" i="18"/>
  <c r="R12" i="18" s="1"/>
  <c r="S12" i="18"/>
  <c r="F193" i="18"/>
  <c r="E78" i="18"/>
  <c r="BN76" i="18"/>
  <c r="BN70" i="18" s="1"/>
  <c r="H30" i="18"/>
  <c r="H10" i="18" s="1"/>
  <c r="BC34" i="18"/>
  <c r="BB35" i="18"/>
  <c r="BB34" i="18" s="1"/>
  <c r="S24" i="18"/>
  <c r="S23" i="18" s="1"/>
  <c r="R25" i="18"/>
  <c r="R24" i="18" s="1"/>
  <c r="R23" i="18" s="1"/>
  <c r="AD13" i="18"/>
  <c r="AD12" i="18" s="1"/>
  <c r="AD11" i="18" s="1"/>
  <c r="AE12" i="18"/>
  <c r="I31" i="18"/>
  <c r="G32" i="18"/>
  <c r="AD28" i="18"/>
  <c r="AD24" i="18" s="1"/>
  <c r="AD23" i="18" s="1"/>
  <c r="AE24" i="18"/>
  <c r="AE23" i="18" s="1"/>
  <c r="R16" i="18"/>
  <c r="R15" i="18" s="1"/>
  <c r="S15" i="18"/>
  <c r="G12" i="18"/>
  <c r="F13" i="18"/>
  <c r="AD101" i="18"/>
  <c r="AD83" i="18" s="1"/>
  <c r="AD70" i="18"/>
  <c r="S191" i="18"/>
  <c r="G38" i="18"/>
  <c r="F38" i="18" s="1"/>
  <c r="E38" i="18" s="1"/>
  <c r="G16" i="18"/>
  <c r="BO12" i="18"/>
  <c r="BN13" i="18"/>
  <c r="BN12" i="18" s="1"/>
  <c r="G42" i="18"/>
  <c r="J39" i="18"/>
  <c r="F35" i="18"/>
  <c r="I24" i="18"/>
  <c r="I23" i="18" s="1"/>
  <c r="S70" i="18"/>
  <c r="R70" i="18"/>
  <c r="BJ9" i="18"/>
  <c r="S107" i="18"/>
  <c r="R107" i="18" s="1"/>
  <c r="T103" i="18"/>
  <c r="W103" i="18"/>
  <c r="W69" i="18" s="1"/>
  <c r="V103" i="18"/>
  <c r="V69" i="18" s="1"/>
  <c r="L103" i="18"/>
  <c r="X103" i="18"/>
  <c r="O103" i="18"/>
  <c r="Y103" i="18"/>
  <c r="F50" i="18"/>
  <c r="G45" i="18"/>
  <c r="E85" i="18"/>
  <c r="E33" i="18"/>
  <c r="F77" i="18"/>
  <c r="E72" i="18"/>
  <c r="E26" i="18"/>
  <c r="E24" i="18" s="1"/>
  <c r="E23" i="18" s="1"/>
  <c r="F24" i="18"/>
  <c r="F23" i="18" s="1"/>
  <c r="O8" i="17" l="1"/>
  <c r="N8" i="17"/>
  <c r="R8" i="17"/>
  <c r="AU8" i="17"/>
  <c r="AD52" i="18"/>
  <c r="AD30" i="18" s="1"/>
  <c r="M8" i="17"/>
  <c r="H8" i="17"/>
  <c r="BH8" i="17"/>
  <c r="Q8" i="17"/>
  <c r="K8" i="17"/>
  <c r="F42" i="17"/>
  <c r="F38" i="17" s="1"/>
  <c r="G38" i="17"/>
  <c r="F45" i="17"/>
  <c r="F44" i="17" s="1"/>
  <c r="G44" i="17"/>
  <c r="G57" i="18"/>
  <c r="AN9" i="18"/>
  <c r="F85" i="17"/>
  <c r="F83" i="17" s="1"/>
  <c r="S85" i="17"/>
  <c r="S83" i="17" s="1"/>
  <c r="AG83" i="17"/>
  <c r="AG82" i="17" s="1"/>
  <c r="AG68" i="17" s="1"/>
  <c r="AG8" i="17" s="1"/>
  <c r="BU8" i="17"/>
  <c r="F34" i="17"/>
  <c r="F33" i="17" s="1"/>
  <c r="G33" i="17"/>
  <c r="I9" i="17"/>
  <c r="L8" i="17"/>
  <c r="I8" i="17"/>
  <c r="BY9" i="18"/>
  <c r="M16" i="20" s="1"/>
  <c r="T12" i="16"/>
  <c r="T69" i="18"/>
  <c r="S103" i="18"/>
  <c r="R103" i="18" s="1"/>
  <c r="AP11" i="18"/>
  <c r="AI9" i="18"/>
  <c r="J15" i="20" s="1"/>
  <c r="BG9" i="18"/>
  <c r="L15" i="20" s="1"/>
  <c r="F76" i="18"/>
  <c r="S101" i="17"/>
  <c r="S100" i="17" s="1"/>
  <c r="AY9" i="18"/>
  <c r="J8" i="17"/>
  <c r="G14" i="17"/>
  <c r="P8" i="17"/>
  <c r="F12" i="17"/>
  <c r="F11" i="17" s="1"/>
  <c r="F10" i="17" s="1"/>
  <c r="G11" i="17"/>
  <c r="P11" i="15"/>
  <c r="P9" i="15" s="1"/>
  <c r="Q9" i="18"/>
  <c r="AO9" i="18"/>
  <c r="J16" i="20" s="1"/>
  <c r="K12" i="16"/>
  <c r="K10" i="16" s="1"/>
  <c r="BA9" i="18"/>
  <c r="K16" i="20" s="1"/>
  <c r="N12" i="16"/>
  <c r="N10" i="16" s="1"/>
  <c r="BN69" i="18"/>
  <c r="BQ9" i="18"/>
  <c r="M13" i="20" s="1"/>
  <c r="M10" i="20" s="1"/>
  <c r="H103" i="18"/>
  <c r="G103" i="18" s="1"/>
  <c r="G107" i="18"/>
  <c r="BO30" i="18"/>
  <c r="AB9" i="18"/>
  <c r="F58" i="17"/>
  <c r="F56" i="17" s="1"/>
  <c r="G56" i="17"/>
  <c r="F51" i="17"/>
  <c r="F184" i="18"/>
  <c r="E184" i="18" s="1"/>
  <c r="D184" i="18" s="1"/>
  <c r="G184" i="18"/>
  <c r="G51" i="17"/>
  <c r="BT75" i="17"/>
  <c r="BT69" i="17" s="1"/>
  <c r="BT68" i="17" s="1"/>
  <c r="BT8" i="17" s="1"/>
  <c r="F76" i="17"/>
  <c r="S76" i="17"/>
  <c r="E76" i="17"/>
  <c r="D76" i="17" s="1"/>
  <c r="G83" i="18"/>
  <c r="E77" i="17"/>
  <c r="S77" i="17"/>
  <c r="S75" i="17" s="1"/>
  <c r="S69" i="17" s="1"/>
  <c r="BG75" i="17"/>
  <c r="BG69" i="17" s="1"/>
  <c r="BG68" i="17" s="1"/>
  <c r="F77" i="17"/>
  <c r="E101" i="17"/>
  <c r="F101" i="17"/>
  <c r="F100" i="17" s="1"/>
  <c r="U8" i="17"/>
  <c r="CB69" i="18"/>
  <c r="BF10" i="18"/>
  <c r="BF9" i="18" s="1"/>
  <c r="L14" i="20" s="1"/>
  <c r="X69" i="18"/>
  <c r="X9" i="18" s="1"/>
  <c r="I11" i="20" s="1"/>
  <c r="W9" i="18"/>
  <c r="I15" i="20" s="1"/>
  <c r="BO11" i="18"/>
  <c r="BO10" i="18" s="1"/>
  <c r="F58" i="18"/>
  <c r="E58" i="18" s="1"/>
  <c r="E57" i="18" s="1"/>
  <c r="AD10" i="18"/>
  <c r="E192" i="18"/>
  <c r="D192" i="18" s="1"/>
  <c r="D191" i="18" s="1"/>
  <c r="AP30" i="18"/>
  <c r="AP10" i="18" s="1"/>
  <c r="AE30" i="18"/>
  <c r="Y69" i="18"/>
  <c r="Y9" i="18" s="1"/>
  <c r="AG10" i="18"/>
  <c r="AG9" i="18" s="1"/>
  <c r="J13" i="20" s="1"/>
  <c r="D102" i="18"/>
  <c r="D101" i="18" s="1"/>
  <c r="E101" i="18"/>
  <c r="G34" i="18"/>
  <c r="AE11" i="18"/>
  <c r="AE69" i="18"/>
  <c r="J12" i="16" s="1"/>
  <c r="J10" i="16" s="1"/>
  <c r="P10" i="18"/>
  <c r="O69" i="18"/>
  <c r="O9" i="18" s="1"/>
  <c r="N69" i="18"/>
  <c r="K69" i="18"/>
  <c r="J11" i="15" s="1"/>
  <c r="E126" i="18"/>
  <c r="D126" i="18" s="1"/>
  <c r="Q12" i="16"/>
  <c r="F164" i="18"/>
  <c r="BO69" i="18"/>
  <c r="CA70" i="18" s="1"/>
  <c r="BC69" i="18"/>
  <c r="AQ69" i="18"/>
  <c r="M12" i="16" s="1"/>
  <c r="J69" i="18"/>
  <c r="H69" i="18"/>
  <c r="F11" i="15" s="1"/>
  <c r="F9" i="15" s="1"/>
  <c r="I69" i="18"/>
  <c r="G11" i="15" s="1"/>
  <c r="M69" i="18"/>
  <c r="M9" i="18" s="1"/>
  <c r="L69" i="18"/>
  <c r="I11" i="15" s="1"/>
  <c r="T10" i="16"/>
  <c r="P69" i="18"/>
  <c r="P9" i="18" s="1"/>
  <c r="AH9" i="18"/>
  <c r="J14" i="20" s="1"/>
  <c r="V9" i="18"/>
  <c r="I14" i="20" s="1"/>
  <c r="L10" i="18"/>
  <c r="AJ9" i="18"/>
  <c r="J11" i="20" s="1"/>
  <c r="I30" i="18"/>
  <c r="I10" i="18" s="1"/>
  <c r="AQ30" i="18"/>
  <c r="F118" i="18"/>
  <c r="E149" i="18"/>
  <c r="D149" i="18" s="1"/>
  <c r="AV9" i="18"/>
  <c r="K11" i="20" s="1"/>
  <c r="F108" i="18"/>
  <c r="R11" i="18"/>
  <c r="R10" i="18" s="1"/>
  <c r="S30" i="18"/>
  <c r="BE9" i="18"/>
  <c r="L13" i="20" s="1"/>
  <c r="K10" i="18"/>
  <c r="AQ11" i="18"/>
  <c r="U9" i="18"/>
  <c r="I13" i="20" s="1"/>
  <c r="AS9" i="18"/>
  <c r="K13" i="20" s="1"/>
  <c r="F156" i="18"/>
  <c r="J30" i="18"/>
  <c r="J10" i="18" s="1"/>
  <c r="E156" i="18"/>
  <c r="D156" i="18" s="1"/>
  <c r="BB107" i="18"/>
  <c r="BB103" i="18" s="1"/>
  <c r="BB69" i="18" s="1"/>
  <c r="E135" i="18"/>
  <c r="D135" i="18" s="1"/>
  <c r="E108" i="18"/>
  <c r="D108" i="18" s="1"/>
  <c r="AF9" i="18"/>
  <c r="J12" i="20" s="1"/>
  <c r="AZ9" i="18"/>
  <c r="AP191" i="18"/>
  <c r="F192" i="18"/>
  <c r="BN11" i="18"/>
  <c r="BN10" i="18" s="1"/>
  <c r="D105" i="18"/>
  <c r="D104" i="18" s="1"/>
  <c r="E104" i="18"/>
  <c r="AP103" i="18"/>
  <c r="AP69" i="18" s="1"/>
  <c r="BC52" i="18"/>
  <c r="BC30" i="18" s="1"/>
  <c r="BC10" i="18" s="1"/>
  <c r="G53" i="18"/>
  <c r="G52" i="18" s="1"/>
  <c r="F56" i="18"/>
  <c r="N9" i="18"/>
  <c r="S11" i="18"/>
  <c r="S10" i="18" s="1"/>
  <c r="BB30" i="18"/>
  <c r="BB10" i="18" s="1"/>
  <c r="BD9" i="18"/>
  <c r="L12" i="20" s="1"/>
  <c r="AU9" i="18"/>
  <c r="K15" i="20" s="1"/>
  <c r="E175" i="18"/>
  <c r="D175" i="18" s="1"/>
  <c r="F175" i="18"/>
  <c r="E191" i="18"/>
  <c r="AD107" i="18"/>
  <c r="F126" i="18"/>
  <c r="F16" i="18"/>
  <c r="G15" i="18"/>
  <c r="G11" i="18" s="1"/>
  <c r="F57" i="18"/>
  <c r="E71" i="18"/>
  <c r="D72" i="18"/>
  <c r="D71" i="18" s="1"/>
  <c r="E35" i="18"/>
  <c r="E34" i="18" s="1"/>
  <c r="F34" i="18"/>
  <c r="F42" i="18"/>
  <c r="G39" i="18"/>
  <c r="F12" i="18"/>
  <c r="E13" i="18"/>
  <c r="F32" i="18"/>
  <c r="G31" i="18"/>
  <c r="D78" i="18"/>
  <c r="D76" i="18" s="1"/>
  <c r="E76" i="18"/>
  <c r="E50" i="18"/>
  <c r="E45" i="18" s="1"/>
  <c r="F45" i="18"/>
  <c r="R69" i="18"/>
  <c r="F71" i="18"/>
  <c r="F84" i="18"/>
  <c r="E84" i="18"/>
  <c r="D85" i="18"/>
  <c r="D84" i="18" s="1"/>
  <c r="S82" i="17" l="1"/>
  <c r="G8" i="17"/>
  <c r="F29" i="17"/>
  <c r="F9" i="17" s="1"/>
  <c r="E12" i="16"/>
  <c r="E10" i="16" s="1"/>
  <c r="F82" i="17"/>
  <c r="G29" i="17"/>
  <c r="N16" i="20"/>
  <c r="G10" i="17"/>
  <c r="CD9" i="18"/>
  <c r="AD103" i="18"/>
  <c r="AD69" i="18" s="1"/>
  <c r="CA69" i="18" s="1"/>
  <c r="F107" i="18"/>
  <c r="F103" i="18" s="1"/>
  <c r="BN9" i="18"/>
  <c r="L10" i="20"/>
  <c r="L9" i="20" s="1"/>
  <c r="N14" i="20"/>
  <c r="G69" i="18"/>
  <c r="I9" i="18"/>
  <c r="N15" i="20"/>
  <c r="N13" i="20"/>
  <c r="N11" i="20"/>
  <c r="D70" i="18"/>
  <c r="F191" i="18"/>
  <c r="M13" i="16"/>
  <c r="M10" i="16" s="1"/>
  <c r="AQ10" i="18"/>
  <c r="AQ9" i="18" s="1"/>
  <c r="F75" i="17"/>
  <c r="F69" i="17" s="1"/>
  <c r="F68" i="17" s="1"/>
  <c r="M9" i="20"/>
  <c r="J10" i="20"/>
  <c r="J9" i="20" s="1"/>
  <c r="E11" i="15"/>
  <c r="D11" i="15" s="1"/>
  <c r="C11" i="15" s="1"/>
  <c r="D83" i="18"/>
  <c r="BO9" i="18"/>
  <c r="S68" i="17"/>
  <c r="BG8" i="17"/>
  <c r="CI68" i="17"/>
  <c r="D77" i="17"/>
  <c r="D75" i="17" s="1"/>
  <c r="D69" i="17" s="1"/>
  <c r="E75" i="17"/>
  <c r="E69" i="17" s="1"/>
  <c r="K10" i="20"/>
  <c r="K9" i="20" s="1"/>
  <c r="E100" i="17"/>
  <c r="D101" i="17"/>
  <c r="D100" i="17" s="1"/>
  <c r="CA73" i="18"/>
  <c r="AE10" i="18"/>
  <c r="AE9" i="18" s="1"/>
  <c r="V16" i="16"/>
  <c r="Q10" i="16"/>
  <c r="CA9" i="18"/>
  <c r="I9" i="15"/>
  <c r="J9" i="15"/>
  <c r="S12" i="16"/>
  <c r="P12" i="16"/>
  <c r="P10" i="16" s="1"/>
  <c r="V15" i="16"/>
  <c r="CA72" i="18"/>
  <c r="L9" i="18"/>
  <c r="H9" i="18"/>
  <c r="S69" i="18"/>
  <c r="BC9" i="18"/>
  <c r="CA71" i="18"/>
  <c r="I12" i="16"/>
  <c r="I10" i="16" s="1"/>
  <c r="L12" i="16"/>
  <c r="E70" i="18"/>
  <c r="F83" i="18"/>
  <c r="F69" i="18"/>
  <c r="E69" i="18" s="1"/>
  <c r="E83" i="18"/>
  <c r="K9" i="18"/>
  <c r="J9" i="18"/>
  <c r="BB9" i="18"/>
  <c r="E107" i="18"/>
  <c r="D107" i="18" s="1"/>
  <c r="D103" i="18" s="1"/>
  <c r="D69" i="18" s="1"/>
  <c r="AP9" i="18"/>
  <c r="G30" i="18"/>
  <c r="G10" i="18" s="1"/>
  <c r="E56" i="18"/>
  <c r="E53" i="18" s="1"/>
  <c r="E52" i="18" s="1"/>
  <c r="F53" i="18"/>
  <c r="F52" i="18" s="1"/>
  <c r="E32" i="18"/>
  <c r="E31" i="18" s="1"/>
  <c r="F31" i="18"/>
  <c r="E12" i="18"/>
  <c r="E42" i="18"/>
  <c r="E39" i="18" s="1"/>
  <c r="F39" i="18"/>
  <c r="E16" i="18"/>
  <c r="F15" i="18"/>
  <c r="E15" i="18" s="1"/>
  <c r="T9" i="18"/>
  <c r="I12" i="20" s="1"/>
  <c r="N12" i="20" s="1"/>
  <c r="F70" i="18"/>
  <c r="G9" i="17" l="1"/>
  <c r="CJ8" i="17" s="1"/>
  <c r="CI8" i="17"/>
  <c r="O12" i="16"/>
  <c r="O10" i="16" s="1"/>
  <c r="AD9" i="18"/>
  <c r="N10" i="20"/>
  <c r="N9" i="20" s="1"/>
  <c r="L13" i="16"/>
  <c r="L10" i="16" s="1"/>
  <c r="D13" i="16"/>
  <c r="I10" i="20"/>
  <c r="I9" i="20" s="1"/>
  <c r="F8" i="17"/>
  <c r="S8" i="17"/>
  <c r="E8" i="17"/>
  <c r="CH100" i="17"/>
  <c r="S10" i="16"/>
  <c r="R12" i="16"/>
  <c r="R10" i="16" s="1"/>
  <c r="G12" i="16"/>
  <c r="G10" i="16" s="1"/>
  <c r="CA74" i="18"/>
  <c r="CA75" i="18" s="1"/>
  <c r="W12" i="16"/>
  <c r="G9" i="18"/>
  <c r="F9" i="18" s="1"/>
  <c r="E103" i="18"/>
  <c r="F11" i="18"/>
  <c r="F30" i="18"/>
  <c r="E11" i="18"/>
  <c r="E30" i="18"/>
  <c r="R9" i="18"/>
  <c r="S9" i="18"/>
  <c r="G12" i="15" l="1"/>
  <c r="C13" i="16"/>
  <c r="O10" i="20"/>
  <c r="V12" i="16"/>
  <c r="F12" i="16"/>
  <c r="F10" i="16" s="1"/>
  <c r="D12" i="16"/>
  <c r="F10" i="18"/>
  <c r="E10" i="18"/>
  <c r="E9" i="18" s="1"/>
  <c r="E12" i="15" l="1"/>
  <c r="G9" i="15"/>
  <c r="O14" i="20"/>
  <c r="O12" i="20"/>
  <c r="O15" i="20"/>
  <c r="O16" i="20"/>
  <c r="O11" i="20"/>
  <c r="O13" i="20"/>
  <c r="W13" i="16"/>
  <c r="D10" i="16"/>
  <c r="C12" i="16"/>
  <c r="D10" i="18"/>
  <c r="D9" i="18" s="1"/>
  <c r="D12" i="15" l="1"/>
  <c r="E9" i="15"/>
  <c r="C10" i="16"/>
  <c r="CA10" i="18"/>
  <c r="C12" i="15" l="1"/>
  <c r="C9" i="15" s="1"/>
  <c r="Q9" i="20" s="1"/>
  <c r="D9" i="15"/>
  <c r="R9" i="15" l="1"/>
  <c r="D125" i="17"/>
  <c r="D124" i="17" s="1"/>
  <c r="D123" i="17" s="1"/>
  <c r="E83" i="17" l="1"/>
  <c r="E82" i="17" s="1"/>
  <c r="E68" i="17" s="1"/>
  <c r="D89" i="17"/>
  <c r="D83" i="17" s="1"/>
  <c r="D82" i="17" s="1"/>
  <c r="D68" i="17" s="1"/>
  <c r="D8" i="17" l="1"/>
  <c r="V10" i="16" s="1"/>
  <c r="V13" i="16"/>
  <c r="CJ68" i="17"/>
  <c r="CH69" i="17"/>
  <c r="CH8" i="17"/>
  <c r="CH9" i="17" l="1"/>
  <c r="CI9" i="17"/>
  <c r="U11" i="16" l="1"/>
  <c r="U10" i="16"/>
</calcChain>
</file>

<file path=xl/sharedStrings.xml><?xml version="1.0" encoding="utf-8"?>
<sst xmlns="http://schemas.openxmlformats.org/spreadsheetml/2006/main" count="1022" uniqueCount="435">
  <si>
    <t>TT</t>
  </si>
  <si>
    <t>Ghi chú</t>
  </si>
  <si>
    <t>Đơn vị: Tỷ đồng</t>
  </si>
  <si>
    <t>(A)</t>
  </si>
  <si>
    <t>(B)</t>
  </si>
  <si>
    <t>Năm 2021</t>
  </si>
  <si>
    <t>Năm 2022</t>
  </si>
  <si>
    <t>Năm 2023</t>
  </si>
  <si>
    <t>Năm 2024</t>
  </si>
  <si>
    <t>Năm 2025</t>
  </si>
  <si>
    <t>Nhu cầu vốn giai đoạn 2021-2025</t>
  </si>
  <si>
    <t>Tổng số</t>
  </si>
  <si>
    <t>Vốn ngân sách</t>
  </si>
  <si>
    <t>Vốn đầu tư của các doanh nghiệp</t>
  </si>
  <si>
    <t>Vốn nhân dân đóng góp</t>
  </si>
  <si>
    <t>Vốn CTMTQG</t>
  </si>
  <si>
    <t>NSTW hỗ trợ có MT</t>
  </si>
  <si>
    <t>Vốn vay ODA</t>
  </si>
  <si>
    <t>Đầu tư qua Bộ, ngành TW</t>
  </si>
  <si>
    <t>Vốn TPCP</t>
  </si>
  <si>
    <t>Vốn tự có của DN</t>
  </si>
  <si>
    <t>Vốn vay (tín dụng)</t>
  </si>
  <si>
    <t>Đơn vị tính: Tỷ đồng</t>
  </si>
  <si>
    <t>Đầu tư NSĐP</t>
  </si>
  <si>
    <t>Vốn sự nghiệp NSĐP</t>
  </si>
  <si>
    <t>Vốn NSNN</t>
  </si>
  <si>
    <t>Vốn ngoài NSNN</t>
  </si>
  <si>
    <t>I</t>
  </si>
  <si>
    <t>II</t>
  </si>
  <si>
    <t>III</t>
  </si>
  <si>
    <t>V</t>
  </si>
  <si>
    <t>Nội dung đầu tư của đề án</t>
  </si>
  <si>
    <t>Trong đó:</t>
  </si>
  <si>
    <t>Vốn khác</t>
  </si>
  <si>
    <t>Vốn nhà nước</t>
  </si>
  <si>
    <t>Đề xuất nguồn vốn hỗ trợ thực hiện Đề án</t>
  </si>
  <si>
    <t>B</t>
  </si>
  <si>
    <t>A</t>
  </si>
  <si>
    <t>1.1</t>
  </si>
  <si>
    <t>1.2</t>
  </si>
  <si>
    <t>1.3</t>
  </si>
  <si>
    <t>1.4</t>
  </si>
  <si>
    <t>1.5</t>
  </si>
  <si>
    <t>1.6</t>
  </si>
  <si>
    <t>IV</t>
  </si>
  <si>
    <t>2.1</t>
  </si>
  <si>
    <t>2.2</t>
  </si>
  <si>
    <t>2.3</t>
  </si>
  <si>
    <t>2.4</t>
  </si>
  <si>
    <t>2.5</t>
  </si>
  <si>
    <t>2.6</t>
  </si>
  <si>
    <t>2.7</t>
  </si>
  <si>
    <t>2.8</t>
  </si>
  <si>
    <t>2.9</t>
  </si>
  <si>
    <t>1.7</t>
  </si>
  <si>
    <t>a</t>
  </si>
  <si>
    <t>b</t>
  </si>
  <si>
    <t>Nội dung</t>
  </si>
  <si>
    <t>Nhu cầu nguồn vốn Đề án bảo vệ, chăm sóc, nâng cao sức khỏe nhân dân và công tác dân số tỉnh Lào Cai trong tình hình mới, giai đoạn 2020-2025
 (Phân theo nguồn vốn)</t>
  </si>
  <si>
    <t>Đề án 7 “Bảo vệ, chăm sóc, nâng cao sức khỏe nhân dân và công tác dân số tỉnh Lào Cai trong tình hình mới, giai đoạn 2021-2025”</t>
  </si>
  <si>
    <t>Dự án 1: Đẩy mạnh công tác dân số, đảm bảo quy mô, cơ cấu và chất lượng dân số phù hợp với điều kiện phát triển kinh tế- xã hội tỉnh Lào Cai</t>
  </si>
  <si>
    <t xml:space="preserve">Dự án 2: Đầu tư cơ sở vật chất, trang thiết bị, phát triển đa dạng các dịch vụ y tế </t>
  </si>
  <si>
    <t>Dự án 3: Đào tạo, phát triển và sử dụng hiệu quả nhân lực y tế</t>
  </si>
  <si>
    <t>Nhu cầu nguồn vốn Đề án bảo vệ, chăm sóc, nâng cao sức khỏe nhân dân và công tác dân số tỉnh Lào Cai trong tình hình mới, giai đoạn 2020-2025
(Phân kỳ nguồn vốn)</t>
  </si>
  <si>
    <t>(Kèm theo Đề án số     -ĐA/TU ngày   tháng   năm 2020 của Tỉnh ủy Lào Cai)</t>
  </si>
  <si>
    <t>Số TT</t>
  </si>
  <si>
    <t>Thời gian KC-HT</t>
  </si>
  <si>
    <t>TMĐT</t>
  </si>
  <si>
    <t>Tổng cộng</t>
  </si>
  <si>
    <t xml:space="preserve">Vốn ngân sách </t>
  </si>
  <si>
    <t>Đầu tư từ NSĐP</t>
  </si>
  <si>
    <t xml:space="preserve">Vốn CTMT </t>
  </si>
  <si>
    <t>Vốn NSTW hỗ trợ có mục tiêu</t>
  </si>
  <si>
    <t>Nguồn vốn ODA (vay, viện trợ)</t>
  </si>
  <si>
    <t>Vốn đầu tư qua Bộ, ngành TW</t>
  </si>
  <si>
    <t>Đẩy mạnh công tác truyền thông, vận động thực hiện công tác dân số trong tình hình mới</t>
  </si>
  <si>
    <t>Triển khai Chiến dịch truyền thông lồng ghép</t>
  </si>
  <si>
    <t xml:space="preserve"> Hỗ trợ chi phí vận chuyển trang thiết bị cho đội lưu động 500.000 đồng/xã/năm x 89 xã</t>
  </si>
  <si>
    <t xml:space="preserve"> Hỗ trợ đối tượng (Khám và tiền thuốc, vật tư tiêu hao) mỗi năm khám 25.000 lượt người/năm x 24.000/ca (vật tư: 20.000, hỗ trợ công khám 4.000). Dự kiến 50% số đến khám được điều trị thông thường: 20.000đ/ca (20 viên amoxilin 500mg x 1.000đ/viên)</t>
  </si>
  <si>
    <t xml:space="preserve">Hoạt động truyền thông </t>
  </si>
  <si>
    <t>-</t>
  </si>
  <si>
    <t>Tuyên truyền phát động chiến dịch dân số -KHHGĐ; hưởng ứng ngày dân số thế giới 11/7, ngày dân số Việt nam 26/12, tháng hành động quốc gia về dân số hàng năm: Băng zôn, tuyên truyền phát động chiến dịch dân số (02 đợt/năm - 11/7 và 26/12) tuyến tỉnh:  48 cái x 500.000 = 24.000.000đ; Bản tin dân số (02 số x 1.000 cuốn/số x 33.000đ/cuốn = 66.000.000</t>
  </si>
  <si>
    <t xml:space="preserve">Hỗ trợ hoạt động ngoại khóa tại các trường THPT-THCS của 9/9 huyện,tp): 09 huyện x 04 trường/huyện x 5.000.000 </t>
  </si>
  <si>
    <t>Tổ chức Hội thi "Tìm hiểu kiến thức về CSSKSS vị thành niên, thanh niên"tại 03 trường/năm x 10 triệu đồng/trường</t>
  </si>
  <si>
    <t>Xây dựng các cụm pa nô tuyên truyền về công tác dân số trong tình hình mới tại các huyện, TP và các xã trọng điểm. Năm 2021 xây dựng tại 9 huyện, TP: 40 triệu đồng/cụm x 9 cụm</t>
  </si>
  <si>
    <t>Tuyên truyền trên Báo Gia đình và Xã hội: 20 triệu đồng/năm</t>
  </si>
  <si>
    <t>Tuyên truyền trên Báo Lào Cai: 10 triệu đồng/năm</t>
  </si>
  <si>
    <t>Phối hợp với các đơn vị truyền thông xây dựng phóng sự về nâng cao chất lượng dân số: 30 triệu đồng /năm</t>
  </si>
  <si>
    <t>Đảm bảo hậu cần và cung cấp dịch vụ kế hoạch hóa gia đình</t>
  </si>
  <si>
    <t>Cung cấp dịch vụ KHHGĐ</t>
  </si>
  <si>
    <t xml:space="preserve"> -</t>
  </si>
  <si>
    <t xml:space="preserve">Dụng cụ TC: 222.0000đ/ca (chưa bao gồm PTTT). Năm 2021: 4.800 ca; 2022: 4.800 ca; 2023: 4.500 ca; 2024: 4.200 ca; 2025: 3.900 ca  </t>
  </si>
  <si>
    <t>Đình sản: 4.058.200đ/ca (chưa bao gồm PTTT). Năm 2021: 110 ca; 2022: 110; 2023: 90 ca; 2024: 60 ca; 2025: 54 ca</t>
  </si>
  <si>
    <t xml:space="preserve">Cấy thuốc tránh thai: 440.000đ/ca (chưa bao gồm PTTT). Mỗi năm 350 ca </t>
  </si>
  <si>
    <t>Tiêm thuốc tránh thai: 45.600 đ/ca ( chưa bao gồm phương tiện tránh thai) Mỗi năm 4.200 ca . Dự kiến mỗi năm có 50% trong số đối tượng sử dụng thuốc tiêm là người mới sử dụng cần phải được khám phụ khoa (2.100 ca x 24.000 đ/ca)</t>
  </si>
  <si>
    <t>Trợ cấp tai biến do sử dụng các BPTT lâm sàng thất bại (trung bình mỗi năm 0,1% =10 ca) x 3.766.000đ/ca</t>
  </si>
  <si>
    <t>Đẩy mạnh thực hiện các dịch vụ nâng cao chất lượng giống nòi</t>
  </si>
  <si>
    <t>Tầm soát các dị dạng, bệnh tật bẩm sinh</t>
  </si>
  <si>
    <t>Sàng lọc trước sinh: 102.800đ  (15.000 đ tư vấn + siêm âm 2 lần /thai phụ x 43.900đ) Năm 2021: 1.320 ca; 2022: 1.575 ca; 2023:1.547 ca; 2024: 1.708 ca; 2025: 1.870 ca</t>
  </si>
  <si>
    <t>Sàng lọc sơ sinh:  650.500đ/ca bao gồm (Tư vấn 15.000đ, Kỹ thuật lấy mẫu máu gót chân 7.000đ, gửi mẫu máu đi xét nhiệm tại Hà Nội 15.500đ, thông báo kết quả 13.000đ, thực hiện xét nghiệm đã bao gồm bộ mẫu lấy máu, hóa chất 600.000đ. Năm 2021: 2.750 ca; 2022: 3.000 ca; 2023: 2.555 ca; 2024: 2.678 ca; 2025: 2.800 ca</t>
  </si>
  <si>
    <t>Người cao tuổi được quản lý và khám sức khỏe tại cộng đồng</t>
  </si>
  <si>
    <t>In hồ sơ quản lý và chăm sóc sức khỏe NCT: 10.000đ/quyển. Năm 2021: 5.011, năm 2022: 5.382, năm 2023: 5.755, 2024: 6.127, năm 2025: 6.499</t>
  </si>
  <si>
    <t>Hợp đồng với Đài PT-TH tỉnh xây dựng phóng sự tuyên truyền về chăm sóc sức khỏe người cao tuổi tại cộng đồng: 20.000.0000đ/năm</t>
  </si>
  <si>
    <t>c</t>
  </si>
  <si>
    <t xml:space="preserve"> Năm 2020: duy trì 10 xã. Các xã duy trì: 3,5trđ/xã/năm; từ năm 2021 - 2025 mỗi năm mở rộng mô hình CLB liên thế hệ tại 5 xã: 17 triệu đồng/xã mở rộng.</t>
  </si>
  <si>
    <t>d</t>
  </si>
  <si>
    <t>Tổ chức khám, quản lý hồ sơ CS sức khỏe tại trạm y tế cho NCT (Tổng số NCT được khám x 27.500đ/người): Số người cao tuổi được KSK định kỳ năm 2021: 31.705, năm 2022: 37.087, năm 2023: 42.842, năm 2024: 48.969, năm 2025: 55.468. Kinh phí Dự kiến 50% là người nghèo, cận nghèo, dân tộc thiểu số sống tại vùng đặc biệt khó khăn</t>
  </si>
  <si>
    <t xml:space="preserve">Tư vấn  và khám sức khỏe trước kết hôn </t>
  </si>
  <si>
    <t>Năm 2020: mở rộng CLB 10 xã. Các xã duy trì sinh hoạt CLB: 3,5trđ/xã/năm; từ năm 2021 - 2025 mỗi năm mở rộng mô hình tư vấn và khám sức khỏe trước kết hôn tại 5 xã/năm: 17 triệu/xã mở rộng.</t>
  </si>
  <si>
    <t>Tài liệu truyền thông về tư vấn khám sức khoẻ tiền hôn nhân: in áp phích treo tại nhà văn hóa thôn, bệnh viện, trường học, trạm Y tế, Ủy ban xã, điểm đông người qua lại, Trung tâm Y tế: 200 tờ x 38.000đồng/tờ = 7.600.000đồng; Tờ rơi phát cho trường học, đoàn thanh niên, hộ gia đình có con trong độ tuổi VTN, TN 1.000 tờ x 1.600 = 16.000.000 đồng</t>
  </si>
  <si>
    <t>Tổ chức truyền thông tư vấn về khám sức khỏe trước kết hôn tại các trạm y tế xã: 9 huyện, TP x 04 trạm Y tế x 2.500.000 đồng (ma két 700.000+ băng zôn 500.000 + nước uống 500.000 + báo cáo viên 800.000 )</t>
  </si>
  <si>
    <t>In hồ sơ quản lý khám sức khỏe cho vị thành niên, thanh niên trước kết hôn: 5.000đ/quyển. Năm 2021: 6.635, năm 2022: 13.536, năm 2023: 20.702, năm 2024: 28.134, năm 2025: 35.832</t>
  </si>
  <si>
    <t>e</t>
  </si>
  <si>
    <t>Khám sức khỏe cho vị thành niên, thanh niên trước kết hôn (Tổng số người được khám x 27.500đ/người) Năm 2021: 6.635 người, năm 2022: 13.536 người, năm 2023: 20.702 người, năm 2024: 28.134 người, năm 2025: 35.832 người. Kinh phí Dự kiến 50% là người nghèo, cận nghèo, dân tộc thiểu số sống tại vùng đặc biệt khó khăn</t>
  </si>
  <si>
    <t>Hoạt động nâng cao chất lượng dân sô các dân tộc ít người tại cộng đồng (duy trì các hoạt động truyền thông năm 2020 là 17 xã; từ 2021-2025 mỗi năm mở rộng 01 xã)</t>
  </si>
  <si>
    <t>Tập huấn  triển khai các hoạt động nâng cao chất lượng dân số các dân tộc ít người tại cộng đồng 06 lớp tại 06 huyện, thị xã cho CTV tình nguyện, người có uy tín trong cộng đồng, tuyên truyền viên các tổ chức đoàn thể tại địa bàn triển khai hoạt động:  Kinh phí = 14.400.000đ/lớp   Từ 2021-2025 mỗi năm mở rộng 01 xã)</t>
  </si>
  <si>
    <t>(giảng viên: 800.000đ x 02 buổi/ngày = 1.600.000; Tiền lưu trú giảng viên: 02 ngày x 200.000 x 02 người = 800.000đ; Tiền ngủ cho GV: 01 tối x 250.000 x 02 người = 500.000đ; Hội trường: 2 triệu đồng/lớp; Market = 500.000đ; VPP, tài liệu 50 người x 20.000đ/người = 1.000.000đ; nước uống 50 người x 10.000đ/người = 500.000đ; hỗ trợ tiền ăn cho đối tượng không hưởng lương 50 người x 100.000đ/người = 5.000.000đ; hỗ trợ tiền đi lại 50 người x 50.000đ/người = 2.500.000đ).</t>
  </si>
  <si>
    <t>In tờ rơi về nâg cao chất lượng dân số tại các xã có dân tộc ít người để phát cho các cấp lãnh đạo chính quyền địa phương, cán bộ làm công tác Y tế - dân số, người có uy tín trong cộng đồng, người dân  (10.000 tờ x  1.600/tờ = 16.000.000đ); In áp phích treo tại nhà văn hóa thôn, bệnh viện, trường học, trạm Y tế, Ủy ban xã, điểm đông người qua lại, Trung tâm Y tế: 200 tờ x 38.000đồng/tờ = 7.600.000đồng</t>
  </si>
  <si>
    <t xml:space="preserve"> Mua loa di động hỗ trợ truyền thông về công tác dân số - KHHGĐ cấp  phát cho nhà văn hóa  các thôn có dân tộc ít người theo Quyết định số 2086/QĐ-TTg ngày 31/10/2016: Tổng 22 xã gồm 65 thôn bản, năm 2020 đã mua 20 loa cấp cho 20 thôn, còn lại 45 thôn bản, từ năm 2021- 2025 mỗi năm mua 09 chiếc x 3 triệu đồng/chiếc cấp cho các thôn còn lại)</t>
  </si>
  <si>
    <t xml:space="preserve">Tổ chức tuyên truyền tại 22 xã:  Kinh phí: 2.100.000đ/điểm x 22 xã x 03 đợt = 107.100.000đ Trong đó: băng zôn 2 chiếc x 500.000đ = 1.000.000đ , hỗ trợ cán bộ thực hiện tư vấn 100.000đ/điểm ; nước uống 100 người x 10.000đ= 1.000.000đ; </t>
  </si>
  <si>
    <t>Tuyên truyền trên hệ thống phát thanh trên sóng Đài TT-TH huyện về nâng cao chất lượng dân số tại địa bàn triển khai dân tộc ít người: 3 triệu x 6 huyện = 18 triệu đồng.</t>
  </si>
  <si>
    <t>Các mô hình</t>
  </si>
  <si>
    <t xml:space="preserve">Mô hình giảm tình trạng tảo hôn và hôn nhân cận huyết thống </t>
  </si>
  <si>
    <t>Hợp đồng với Đài PT-TH tỉnh xây dựng phóng sự tuyên truyền về phòng chống tảo hôn, kết hôn cận huyết thống trên địa bàn tỉnh Lào Cai: 28 phút x 723.400đ/phút = 20,2 triệu đồng</t>
  </si>
  <si>
    <t>Bộ tranh vải tuyên truyền về phòng chống tảo hôn, kết hôn cận huyết thống treo tại trạm y tế xã triển khai mô hình (1 bộ gồm 5 chiếc x 200nđ/chiếc = 1 triệu/bộ/xã/năm; duy 22 xã; mỗi năm mở rộng 5 xã).</t>
  </si>
  <si>
    <t>Năm 2020: duy trì sinh hoạt CLB 22 xã. Các xã duy trì sinh hoạt CLB: 3,5trđ/xã/năm; từ năm 2021 - 2025 mỗi năm mở rộng mô hình tại 5 xã : 17 triệu/xã mở rộng.</t>
  </si>
  <si>
    <t xml:space="preserve">Triển khai giảm thiểu mất cân bằng giới tính khi sinh, định mức trung bình các xã duy trì 3.000.000đồng/xã/năm x 104 xã, phường </t>
  </si>
  <si>
    <t xml:space="preserve">Triển khai giảm thiểu mất cân bằng giới tính khi sinh, định mức trung bình các xã duy trì 3.000.000đồng/xã/năm x 60 xã, phường </t>
  </si>
  <si>
    <t>Triển khai giảm thiểu mất cân bằng giới tính khi sinh, định mức trung bình các xã duy trì 3.000.000đồng/xã/năm x 44 xã, phường (các xã không được kinh phí địa phương hỗ trợ)</t>
  </si>
  <si>
    <t>Nâng cao năng lực tổ chức và thực hiện Chương trình</t>
  </si>
  <si>
    <t xml:space="preserve">Bồi dưỡng chuyên môn, tập huấn nghiệp vụ cho mỗi huyện, tp 01 lớp. Mỗi lớp 31,8 triệu x 9 lớp tại 9 huyện, thị xã, TP .Trung bình mỗi lớp 50 học viên là các cộng tác viên dân số thôn bản, xã, phường, thị trấn tại 9 huyện, TP. Mỗi lớp 03 ngày. </t>
  </si>
  <si>
    <t>Nội dung chi: Tài liệu, VPP: 50 x 20.000đ = 1.000.000; Thuê hội trường 03 ngày x 1.000.000đ/ngày =3.000.000; Market: 500.000đ; Hỗ trợ tiền ăn 50 người x 100.000/ngày x 03 ngày = 15.000.000, hỗ trợ đi lại 50 x 60.000 = 3.000.000; Tiền ngủ cho HV: trung bình 3 triệu đồng/lớp. chè nước 50 x 10.000đ x 3 ngày = 1.500.000; Thù lao GV 800.000đ/buổi x 02 buổi/ngày x 03 ngày = 4.800.000</t>
  </si>
  <si>
    <t xml:space="preserve">Bồi dưỡng chuyên môn, tập huấn nghiệp vụ cho mỗi huyện, tp 01 lớp. Mỗi lớp 10,1 triệu x 9 lớp tại 9 huyện, thị xã, TP .Trung bình mỗi lớp 50 học viên là viên chức dân số xã, phường, thị trấn và trưởng ban chỉ đạo , trưởng trạm y tế tại 9 huyện, TP. Mỗi lớp 02 ngày. </t>
  </si>
  <si>
    <t>Nội dung chi: Tài liệu, VPP: 50 x 20.000đ = 1.000.000; Thuê hội trường 02 ngày x 1.000.000đ/ngày = 2.000.000; Market: 500.000đ; chè nước 50 x 10.000đ x 2 ngày = 1.000.000; Thù lao GV 800.000đ/buổi x 02 buổi/ngày x 02 ngày = 3.200.000; Chi phụ cấp tiền ăn cho GV: 03 ngày x 02 người x 200.000đ = 1.200.000đ; tiền ngủ cho GV: 02 tối x 300.000 x 02 người = 1.200.000</t>
  </si>
  <si>
    <t>Hội nghị triển khai, tổng kết hoạt động công tác Dân số trong tình hình mới giai đoạn 2021-2025: 20 triệu đồng/01 hội nghị x 02 hội nghị</t>
  </si>
  <si>
    <t>Công tác phí giám sát toàn diện công tác dân số hàng năm: cấp tỉnh 80 triệu/năm, cấp huyện: 10 triệu/huyện/năm</t>
  </si>
  <si>
    <t>Hỗ trợ phụ cấp cho cộng tác viên tổ dân phố. Tổng số 344 cộng tác viên tổ dân phố  định mức 150.000đ/người/tháng. Cộng tác viên ở các thôn, bản chưa có nhân viên y tế thôn bản: 44 người x 200.000đ/người/tháng</t>
  </si>
  <si>
    <t>Bổ sung vi chất dinh dưỡng phụ nữ mang thai, trẻ em dưới 2 tuổi; hỗ trợ cộng tác viên dinh dưỡng</t>
  </si>
  <si>
    <t>Tuyến tỉnh</t>
  </si>
  <si>
    <t>XDCB</t>
  </si>
  <si>
    <t>Nâng cấp BVĐK tỉnh giai đoạn 2 (Xây mới khối nhà 9 tầng thành lập Trung tâm Ung bướu, Trung tâm tim mạch)</t>
  </si>
  <si>
    <t>Xây mới khu nhà điều trị theo yêu cầu quy mô 100gb tại BV Sản nhi</t>
  </si>
  <si>
    <t>Xây mới toàn nhà 4 tầng BV PHCN</t>
  </si>
  <si>
    <t>Xây mới Trung tâm Chăm sóc sức khỏe người cao tuổi</t>
  </si>
  <si>
    <t>Mua sắm TTB</t>
  </si>
  <si>
    <t>Mua sắm TTB Trung tâm Ung bướu và trung tâm Tim mạch, mua sắm TTB triển khai dịch vụ, kỹ thuật mới</t>
  </si>
  <si>
    <t>Mua sắm TTB đảm bảo công tác CSSK bà mẹ trẻ em tại Bv Sản nhi và các BV tuyến huyện/ thị xã/ TP</t>
  </si>
  <si>
    <t>Mua sắm TTB đảm bảo công tác chuyên môn cho Bệnh viện Nội tiết, YHCT, PHCN</t>
  </si>
  <si>
    <t>Đầu tư mua sắm TTB hệ thống dự phòng cho TT CDC</t>
  </si>
  <si>
    <t>Đầu tư mua sắp trang thiết bị hệ thống Pháp Y</t>
  </si>
  <si>
    <t>Đầu tư mua sắm TTB hệ thống kiểm nghiệm</t>
  </si>
  <si>
    <t>Tuyến huyện/ thành phố</t>
  </si>
  <si>
    <t>Xây mới BVĐK huyện Mường Khương</t>
  </si>
  <si>
    <t>2021-2023</t>
  </si>
  <si>
    <t>Xây mới BVĐK huyện văn Bàn</t>
  </si>
  <si>
    <t>Đầu tư xây mới khối nhà 5-7 tầng - BVĐK huyện Bắc Hà</t>
  </si>
  <si>
    <t>Đầu tư xây mới khối nhà 5-7 tầng - BVĐK huyện Bảo Yên</t>
  </si>
  <si>
    <t>2022-2024</t>
  </si>
  <si>
    <t>Đầu tư xây mới khối nhà 5-7 tầng - BVĐK huyện Sa Pa</t>
  </si>
  <si>
    <t>2023-2025</t>
  </si>
  <si>
    <t>Đầu tư sửa chữa, nâng cấp - BVĐK huyện Bát Xát</t>
  </si>
  <si>
    <t>Nâng cấp, sửa chữa Bệnh viện đk huyện Bảo Thắng</t>
  </si>
  <si>
    <t>1.8</t>
  </si>
  <si>
    <t>Xây mới Trung tâm y tế huyện Bảo Yên</t>
  </si>
  <si>
    <t>22-24</t>
  </si>
  <si>
    <t>1.9</t>
  </si>
  <si>
    <t>Xây mới TTYT TP</t>
  </si>
  <si>
    <t>1.10</t>
  </si>
  <si>
    <t>Nâng cấp TTYT huyện Sa Pa</t>
  </si>
  <si>
    <t>1.11</t>
  </si>
  <si>
    <t>Xây mới Trung tâm y tế huyện Bảo Thắng</t>
  </si>
  <si>
    <t>23-25</t>
  </si>
  <si>
    <t>1.12</t>
  </si>
  <si>
    <t>Nâng cấp TTYT huyện SMC</t>
  </si>
  <si>
    <t>1.13</t>
  </si>
  <si>
    <t>Xây mới PKĐKKV Bảo Hà- Bảo Yên</t>
  </si>
  <si>
    <t>21-23</t>
  </si>
  <si>
    <t>1.14</t>
  </si>
  <si>
    <t>Xây mới PKĐKKV Cán Cấu- SMC</t>
  </si>
  <si>
    <t>1.15</t>
  </si>
  <si>
    <t>Cải tạo nâng cấp PK Tằng Loong</t>
  </si>
  <si>
    <t>21-22</t>
  </si>
  <si>
    <t>1.16</t>
  </si>
  <si>
    <t>Cải tạo nâng cấp PKĐKKV Thanh Phú-Sa Pa</t>
  </si>
  <si>
    <t>Mua sắm bổ sung TTB cho các bệnh viện tuyến huyện/ thị xã/ TP và TTYT SMC</t>
  </si>
  <si>
    <t>Trạm y tế</t>
  </si>
  <si>
    <t>Xây mới</t>
  </si>
  <si>
    <t>Xây mới trạm y tế Bản Liền - bắc hà</t>
  </si>
  <si>
    <t>2021-2022</t>
  </si>
  <si>
    <t>Xây mới trạm y tế xã Thống Nhất- TP Lào Cai</t>
  </si>
  <si>
    <t>2022-2023</t>
  </si>
  <si>
    <t>Sửa chữa, nâng cấp 67  trạm y tế</t>
  </si>
  <si>
    <t>Huyện Bát Xát</t>
  </si>
  <si>
    <t>Huyện Bảo Thắng</t>
  </si>
  <si>
    <t xml:space="preserve">Huyện Văn Bàn </t>
  </si>
  <si>
    <t xml:space="preserve">Huyện Bắc Hà </t>
  </si>
  <si>
    <t xml:space="preserve">Huyện Bảo Yên </t>
  </si>
  <si>
    <t>Phúc Khánh có danh sách k có tiền, bỏ</t>
  </si>
  <si>
    <t xml:space="preserve">Huyện Si Ma Cai </t>
  </si>
  <si>
    <t xml:space="preserve">Huyện Mường Khương </t>
  </si>
  <si>
    <t>Huyện Sa Pa</t>
  </si>
  <si>
    <t xml:space="preserve">Tp Lào Cai </t>
  </si>
  <si>
    <t>Công tác ATVSTP</t>
  </si>
  <si>
    <t>Công tác đào tạo, tập huấn</t>
  </si>
  <si>
    <t>Cấp test nhanh cho 50% số xã</t>
  </si>
  <si>
    <t>Mua test (82 bộ)</t>
  </si>
  <si>
    <t>Mua mẫu làm test (140 test/bộ x 20.000đ/test x 82 bộ)</t>
  </si>
  <si>
    <t>Hỗ trợ công thu thập mẫu và thực hiện test (1 tr/bộ)</t>
  </si>
  <si>
    <t>Công tác truyền thông</t>
  </si>
  <si>
    <t>Hỗ trợ đào tạo</t>
  </si>
  <si>
    <t>Đào tạo sau đại học</t>
  </si>
  <si>
    <t>Đào tạo Đại học</t>
  </si>
  <si>
    <t>Hỗ trợ thu hút</t>
  </si>
  <si>
    <t>Hỗ trợ chính sách đãi ngộ</t>
  </si>
  <si>
    <t>Đơn vị: tỷ đồng</t>
  </si>
  <si>
    <t>Giai đoạn 2021-2025</t>
  </si>
  <si>
    <t>Đầu tư từ NSĐP (NSTT)</t>
  </si>
  <si>
    <t>Vốn NS TW</t>
  </si>
  <si>
    <t>2021-2025</t>
  </si>
  <si>
    <t>2021-2024</t>
  </si>
  <si>
    <t>Đầu tư xây mới khối nhà 5 -7 tầng - BVĐK huyện Sa Pa</t>
  </si>
  <si>
    <t>Nâng cấp TTYT Sa Pa</t>
  </si>
  <si>
    <t>2024-2025</t>
  </si>
  <si>
    <t>Xây mới trạm y tế Bản Liền - Bắc Hà</t>
  </si>
  <si>
    <t>Sửa chữa, nâng cấp 67 trạm y tế</t>
  </si>
  <si>
    <t xml:space="preserve">Huyện Bát Xát </t>
  </si>
  <si>
    <t>2.1.1</t>
  </si>
  <si>
    <t xml:space="preserve"> A Mó Sung - Bát Xát</t>
  </si>
  <si>
    <t>2.1.2</t>
  </si>
  <si>
    <t xml:space="preserve"> A Lï - Bát Xát</t>
  </si>
  <si>
    <t>2.1.3</t>
  </si>
  <si>
    <t xml:space="preserve"> Y Tý-  Bát Xát</t>
  </si>
  <si>
    <t>2.1.4</t>
  </si>
  <si>
    <t>Tòng Sành-  Bát Xát</t>
  </si>
  <si>
    <t>2.1.5</t>
  </si>
  <si>
    <t>Pa Cheo-  Bát Xát</t>
  </si>
  <si>
    <t>2.1.6</t>
  </si>
  <si>
    <t>Mường Vi-  Bát Xát</t>
  </si>
  <si>
    <t>2.1.7</t>
  </si>
  <si>
    <t>Sµng Ma S¸o- Bát Xát</t>
  </si>
  <si>
    <t>2.1.8</t>
  </si>
  <si>
    <t>Trung LÌng Hå Bát Xát</t>
  </si>
  <si>
    <t>2.1.9</t>
  </si>
  <si>
    <t>Ph×n Ngan-Bát Xát</t>
  </si>
  <si>
    <t xml:space="preserve">Huyện Bảo Thắng </t>
  </si>
  <si>
    <t>2.2.1</t>
  </si>
  <si>
    <t>Phong Niên- Bảo Thắng</t>
  </si>
  <si>
    <t>2.2.2</t>
  </si>
  <si>
    <t>Xuân Quang -Bảo Thắng</t>
  </si>
  <si>
    <t>2.2.3</t>
  </si>
  <si>
    <t>Bản Cầm-Bảo Thắng</t>
  </si>
  <si>
    <t>2.2.4</t>
  </si>
  <si>
    <t>Phong Hải- Bảo Thắng</t>
  </si>
  <si>
    <t>2.2.5</t>
  </si>
  <si>
    <t>Sơn Hải - Bảo Thắng</t>
  </si>
  <si>
    <t>2.2.6</t>
  </si>
  <si>
    <t>Sơn Hà - Bảo Thắng</t>
  </si>
  <si>
    <t>2.2.7</t>
  </si>
  <si>
    <t>Tằng Loỏng - Bảo Thắng</t>
  </si>
  <si>
    <t>2.3.1</t>
  </si>
  <si>
    <t>Nậm Xé- Văn Bàn</t>
  </si>
  <si>
    <t>2.3.2</t>
  </si>
  <si>
    <t>Nậm Tha- Văn Bàn</t>
  </si>
  <si>
    <t>2.3.3</t>
  </si>
  <si>
    <t>Khánh Yên Trung- Văn Bàn</t>
  </si>
  <si>
    <t>2.3.4</t>
  </si>
  <si>
    <t>Nậm Dạng- Văn Bàn</t>
  </si>
  <si>
    <t>2.3.5</t>
  </si>
  <si>
    <t>Sơn Thủy- Văn Bàn</t>
  </si>
  <si>
    <t>2.3.6</t>
  </si>
  <si>
    <t>Nậm Xây- Văn Bàn</t>
  </si>
  <si>
    <t>2.3.7</t>
  </si>
  <si>
    <t>Nậm Mả- Văn Bàn</t>
  </si>
  <si>
    <t>2.3.8</t>
  </si>
  <si>
    <t>Liêm Phú- Văn Bàn</t>
  </si>
  <si>
    <t>2.4.1</t>
  </si>
  <si>
    <t>Nậm Lúc- Bắc Hà</t>
  </si>
  <si>
    <t>2.4.2</t>
  </si>
  <si>
    <t>Lùng Cải- Bắc Hà</t>
  </si>
  <si>
    <t>2.4.3</t>
  </si>
  <si>
    <t>Tả Van Chư- Bắc Hà</t>
  </si>
  <si>
    <t>2.4.4</t>
  </si>
  <si>
    <t>Tả Củ Tỷ- Bắc Hà</t>
  </si>
  <si>
    <t>2.4.5</t>
  </si>
  <si>
    <t>Hoàng Thu Phố- Bắc Hà</t>
  </si>
  <si>
    <t>2.4.6</t>
  </si>
  <si>
    <t>Bản Phố- Bắc Hà</t>
  </si>
  <si>
    <t>2.4.7</t>
  </si>
  <si>
    <t>Na Hối- Bắc Hà</t>
  </si>
  <si>
    <t>2.4.8</t>
  </si>
  <si>
    <t>Nậm Mòn- Bắc Hà</t>
  </si>
  <si>
    <t>2.4.9</t>
  </si>
  <si>
    <t>Nậm Khánh- Bắc Hà</t>
  </si>
  <si>
    <t>2.4.10</t>
  </si>
  <si>
    <t>Nậm Đét- Bắc Hà</t>
  </si>
  <si>
    <t>2.4.11</t>
  </si>
  <si>
    <t>Cốc Ly- Bắc Hà</t>
  </si>
  <si>
    <t>2.4.12</t>
  </si>
  <si>
    <t>Cốc Lầu- Bắc Hà</t>
  </si>
  <si>
    <t>2.4.13</t>
  </si>
  <si>
    <t>Bản Cái - Bắc Hà</t>
  </si>
  <si>
    <t>Huyện Bảo Yên</t>
  </si>
  <si>
    <t>2.5.1</t>
  </si>
  <si>
    <t>Việt Tiến - Bảo Yên</t>
  </si>
  <si>
    <t>2.5.2</t>
  </si>
  <si>
    <t>Xuân Hòa- Bảo Yên</t>
  </si>
  <si>
    <t>2.5.3</t>
  </si>
  <si>
    <t>Yên Sơn- Bảo Yên</t>
  </si>
  <si>
    <t>2.5.4</t>
  </si>
  <si>
    <t>Kim Sơn- Bảo Yên</t>
  </si>
  <si>
    <t>2.5.5</t>
  </si>
  <si>
    <t>Cam Cọn- Bảo Yên</t>
  </si>
  <si>
    <t>2.5.6</t>
  </si>
  <si>
    <t>Thượng Hà- Bảo Yên</t>
  </si>
  <si>
    <t>2.6.1</t>
  </si>
  <si>
    <t>Lùng Thẩn - Si Ma Cai</t>
  </si>
  <si>
    <t>2.6.2</t>
  </si>
  <si>
    <t>Nàn Sín - Si Ma Cai</t>
  </si>
  <si>
    <t>2.6.3</t>
  </si>
  <si>
    <t>Bản Mế - Si Ma Cai</t>
  </si>
  <si>
    <t>2.6.4</t>
  </si>
  <si>
    <t>Quan Hồ Thẩn- Si Ma Cai</t>
  </si>
  <si>
    <t>2.6.5</t>
  </si>
  <si>
    <t>Thào Chư Phìn - Si Ma Cai</t>
  </si>
  <si>
    <t>2.6.6</t>
  </si>
  <si>
    <t>Sán Chải- Si Ma Cai</t>
  </si>
  <si>
    <t>2.6.7</t>
  </si>
  <si>
    <t>Nàn Sán - Si Ma Cai</t>
  </si>
  <si>
    <t xml:space="preserve">Mường Khương </t>
  </si>
  <si>
    <t>2.7.1</t>
  </si>
  <si>
    <t>Lùng Vai - Mường Khương</t>
  </si>
  <si>
    <t>2.7.2</t>
  </si>
  <si>
    <t>Bản Xen - Mường Khương</t>
  </si>
  <si>
    <t>2.7.3</t>
  </si>
  <si>
    <t>Nấm Lư- Mường Khương</t>
  </si>
  <si>
    <t>2.7.4</t>
  </si>
  <si>
    <t>Tả Gia Khâu- Mường Khương</t>
  </si>
  <si>
    <t>2.7.5</t>
  </si>
  <si>
    <t>Lùng Khấu Nhin - Mường Khương</t>
  </si>
  <si>
    <t>2.7.6</t>
  </si>
  <si>
    <t>Bản Lầu - Mường Khương</t>
  </si>
  <si>
    <t>2.7.7</t>
  </si>
  <si>
    <t>Tả Ngài Chồ - Mường Khương</t>
  </si>
  <si>
    <t>2.7.8</t>
  </si>
  <si>
    <t>La Pan Tẩn - Mường Khương</t>
  </si>
  <si>
    <t>2.7.9</t>
  </si>
  <si>
    <t>Tả Thàng - Mường Khương</t>
  </si>
  <si>
    <t>2.7.10</t>
  </si>
  <si>
    <t>Dìn Chin - Mường Khương</t>
  </si>
  <si>
    <t xml:space="preserve">Huyện Sa Pa </t>
  </si>
  <si>
    <t>2.8.1</t>
  </si>
  <si>
    <t>Chung Chải - Sa Pa</t>
  </si>
  <si>
    <t>2.8.2</t>
  </si>
  <si>
    <t>Mường Hoa  - Sa Pa</t>
  </si>
  <si>
    <t>2.8.3</t>
  </si>
  <si>
    <t>Phuường Hàm Rồng  - Sa Pa</t>
  </si>
  <si>
    <t>2.8.4</t>
  </si>
  <si>
    <t>Mường Bo  - Sa Pa</t>
  </si>
  <si>
    <t>2.8.5</t>
  </si>
  <si>
    <t>Liên Minh  - Sa Pa</t>
  </si>
  <si>
    <t>2.8.6</t>
  </si>
  <si>
    <t>Ngũ Chỉ Sơn  - Sa Pa</t>
  </si>
  <si>
    <t>Bắc Cường - TP LC</t>
  </si>
  <si>
    <t>Vốn khác (nguồn thu từ đất, thu dịch vụ, ldlk…)</t>
  </si>
  <si>
    <t>Mua sắm TTB Trung tâm Ung bướu và trung tâm Tim mạch, mua sắm TTB triển khai dịch vụ, kỹ thuật mới BV đa khoa tỉnh</t>
  </si>
  <si>
    <t>+</t>
  </si>
  <si>
    <t>Tên đơn vị</t>
  </si>
  <si>
    <t>Nhu cầu kinh phí</t>
  </si>
  <si>
    <t>Phân kỳ đầu tư</t>
  </si>
  <si>
    <t>Ghi chú</t>
  </si>
  <si>
    <t>NSĐP</t>
  </si>
  <si>
    <t>ODA vay</t>
  </si>
  <si>
    <t>Nguồn thu, xhh, khác</t>
  </si>
  <si>
    <t>Lĩnh vực điều trị</t>
  </si>
  <si>
    <t>BVĐK tỉnh</t>
  </si>
  <si>
    <t>BV Sản Nhi</t>
  </si>
  <si>
    <t>BV Nội tiết</t>
  </si>
  <si>
    <t>BV Phục hồi chức năng</t>
  </si>
  <si>
    <t>BV YHCT</t>
  </si>
  <si>
    <t>BVĐK huyện Văn Bàn</t>
  </si>
  <si>
    <t>BVĐK Huyện Mường Khương</t>
  </si>
  <si>
    <t>BVĐK Bảo Yên</t>
  </si>
  <si>
    <t>BVĐK Bắc Hà</t>
  </si>
  <si>
    <t>BVĐK Si Ma Cai</t>
  </si>
  <si>
    <t>BVĐK Bảo Thắng</t>
  </si>
  <si>
    <t>BVĐK Bát Xát</t>
  </si>
  <si>
    <t>BVĐK thị xã Sa Pa</t>
  </si>
  <si>
    <t>BVĐK thành phố Lào Cai</t>
  </si>
  <si>
    <t>Lĩnh vực dự phòng</t>
  </si>
  <si>
    <t>Trung tâm Kiểm soát bệnh tật</t>
  </si>
  <si>
    <t>Trung tâm Pháp y</t>
  </si>
  <si>
    <t>Trung tâm Kiểm nghiệm</t>
  </si>
  <si>
    <t xml:space="preserve">                                        Đơn vị: Tỷ đồng</t>
  </si>
  <si>
    <t>Giai đoạn 2011-2015</t>
  </si>
  <si>
    <t>Tổng giai đoạn 2011-2015</t>
  </si>
  <si>
    <t>Tổng giai đoạn 2021-2025</t>
  </si>
  <si>
    <t>Thực hiện 2011</t>
  </si>
  <si>
    <t>Thực hiện 2012</t>
  </si>
  <si>
    <t>Thực hiện 2013</t>
  </si>
  <si>
    <t>Ước thực hiện 2014</t>
  </si>
  <si>
    <t>KH 2015</t>
  </si>
  <si>
    <t>Kế hoạch 2021</t>
  </si>
  <si>
    <t>Kế hoạch 2022</t>
  </si>
  <si>
    <t>Kế hoạch 2023</t>
  </si>
  <si>
    <t>Kế hoạch 2024</t>
  </si>
  <si>
    <t>Kế hoạch 2025</t>
  </si>
  <si>
    <t>(1)</t>
  </si>
  <si>
    <t>(2)</t>
  </si>
  <si>
    <t>(3)</t>
  </si>
  <si>
    <t>(4)</t>
  </si>
  <si>
    <t>(5)</t>
  </si>
  <si>
    <t>(6)</t>
  </si>
  <si>
    <t>(7)</t>
  </si>
  <si>
    <t>(8)</t>
  </si>
  <si>
    <t>(9)</t>
  </si>
  <si>
    <t>Tổng nhu cầu vốn</t>
  </si>
  <si>
    <t>Nguồn vốn NSNN: trong đó</t>
  </si>
  <si>
    <t>Nguồn vốn NSTW</t>
  </si>
  <si>
    <t>Nguồn vốn đầu tư NSĐP (NSTT)</t>
  </si>
  <si>
    <t>Nguồn vốn ODA vay</t>
  </si>
  <si>
    <t xml:space="preserve">Nguồn vốn khác </t>
  </si>
  <si>
    <t>BIỂU 4:  TỔNG NHU CẦU ĐẦU TƯ TRANG THIẾT BỊ ĐỀ ÁN NGÀNH Y TẾ GIAI ĐOẠN 2021-2025</t>
  </si>
  <si>
    <t>Xây mới BVĐK huyện Văn Bàn</t>
  </si>
  <si>
    <t>Vốn sự nghiệp NSTW hỗ trợ có mục tiêu</t>
  </si>
  <si>
    <t>vốn ngân sách huyện</t>
  </si>
  <si>
    <t>Biểu 3</t>
  </si>
  <si>
    <t xml:space="preserve"> TỔNG HỢP NHU CẦU VỐN GIAI ĐOẠN 2021-2025</t>
  </si>
  <si>
    <t>Biểu 3.1</t>
  </si>
  <si>
    <t xml:space="preserve">Biểu số 3.2 </t>
  </si>
  <si>
    <t>CHI TIẾT KINH PHÍ THỰC HIỆN ĐỀ ÁN TỪNG NĂM</t>
  </si>
  <si>
    <t>Biểu 3.3</t>
  </si>
  <si>
    <t>Biểu 3.4.</t>
  </si>
  <si>
    <t xml:space="preserve"> CHI TIẾT KINH PHÍ THỰC HIỆN ĐỀ ÁN THEO NGUỒN VỐN</t>
  </si>
  <si>
    <t>(Kèm theo Đề án số     -ĐA/TU ngày   tháng 12 năm 2020 của Tỉnh ủy Lào Cai)</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</si>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</sst>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1" formatCode="_(* #,##0_);_(* \(#,##0\);_(* &quot;-&quot;_);_(@_)"/>
    <numFmt numFmtId="43" formatCode="_(* #,##0.00_);_(* \(#,##0.00\);_(* &quot;-&quot;??_);_(@_)"/>
    <numFmt numFmtId="164" formatCode="_-* #,##0.00_-;\-* #,##0.00_-;_-* &quot;-&quot;??_-;_-@_-"/>
    <numFmt numFmtId="165" formatCode="_-* #,##0.00\ _₫_-;\-* #,##0.00\ _₫_-;_-* &quot;-&quot;??\ _₫_-;_-@_-"/>
    <numFmt numFmtId="166" formatCode="0.0"/>
    <numFmt numFmtId="167" formatCode="#,##0.0"/>
    <numFmt numFmtId="168" formatCode="_(* #,##0_);_(* \(#,##0\);_(* &quot;-&quot;??_);_(@_)"/>
    <numFmt numFmtId="169" formatCode="###,###"/>
    <numFmt numFmtId="170" formatCode="_(* #,##0.000_);_(* \(#,##0.000\);_(* &quot;-&quot;??_);_(@_)"/>
    <numFmt numFmtId="171" formatCode="_(* #,##0.0_);_(* \(#,##0.0\);_(* &quot;-&quot;??_);_(@_)"/>
    <numFmt numFmtId="172" formatCode="_(* #,##0.0_);_(* \(#,##0.0\);_(* &quot;-&quot;?_);_(@_)"/>
    <numFmt numFmtId="173" formatCode="_(* #,##0.00_);_(* \(#,##0.00\);_(* &quot;-&quot;&quot;?&quot;&quot;?&quot;_);_(@_)"/>
    <numFmt numFmtId="174" formatCode="_-* #,##0.0_-;\-* #,##0.0_-;_-* &quot;-&quot;??_-;_-@_-"/>
  </numFmts>
  <fonts count="66">
    <font>
      <sz val="11"/>
      <color indexed="8"/>
      <name val="Calibri"/>
      <family val="2"/>
    </font>
    <font>
      <sz val="11"/>
      <color indexed="8"/>
      <name val="Calibri"/>
      <family val="2"/>
    </font>
    <font>
      <sz val="12"/>
      <name val="Times New Roman"/>
      <family val="1"/>
    </font>
    <font>
      <b/>
      <sz val="11"/>
      <name val="Times New Roman"/>
      <family val="1"/>
    </font>
    <font>
      <sz val="10"/>
      <name val="Arial"/>
      <family val="2"/>
    </font>
    <font>
      <sz val="11"/>
      <name val="Times New Roman"/>
      <family val="1"/>
    </font>
    <font>
      <sz val="12"/>
      <name val=".VnTime"/>
      <family val="2"/>
    </font>
    <font>
      <sz val="12"/>
      <name val=".VnTime"/>
      <family val="2"/>
    </font>
    <font>
      <sz val="10"/>
      <name val="Helv"/>
      <family val="2"/>
    </font>
    <font>
      <b/>
      <sz val="12"/>
      <name val="Times New Roman"/>
      <family val="1"/>
    </font>
    <font>
      <i/>
      <sz val="11"/>
      <name val="Times New Roman"/>
      <family val="1"/>
    </font>
    <font>
      <sz val="10"/>
      <name val=".VnTime"/>
      <family val="2"/>
    </font>
    <font>
      <sz val="10"/>
      <name val="MS Sans Serif"/>
      <family val="2"/>
    </font>
    <font>
      <b/>
      <sz val="13"/>
      <color indexed="8"/>
      <name val="Times New Roman"/>
      <family val="1"/>
    </font>
    <font>
      <b/>
      <sz val="13"/>
      <name val="Times New Roman"/>
      <family val="1"/>
    </font>
    <font>
      <i/>
      <sz val="13"/>
      <name val="Times New Roman"/>
      <family val="1"/>
    </font>
    <font>
      <sz val="9"/>
      <name val="Times New Roman"/>
      <family val="1"/>
    </font>
    <font>
      <b/>
      <sz val="9"/>
      <name val="Times New Roman"/>
      <family val="1"/>
    </font>
    <font>
      <b/>
      <sz val="7"/>
      <name val="Times New Roman"/>
      <family val="1"/>
    </font>
    <font>
      <b/>
      <sz val="12"/>
      <color indexed="8"/>
      <name val="Times New Roman"/>
      <family val="1"/>
    </font>
    <font>
      <b/>
      <sz val="10"/>
      <name val="Times New Roman"/>
      <family val="1"/>
    </font>
    <font>
      <sz val="11"/>
      <color indexed="8"/>
      <name val="Times New Roman"/>
      <family val="1"/>
    </font>
    <font>
      <sz val="11"/>
      <color indexed="8"/>
      <name val="Arial"/>
      <family val="2"/>
    </font>
    <font>
      <sz val="10"/>
      <name val="Times New Roman"/>
      <family val="1"/>
    </font>
    <font>
      <i/>
      <sz val="9"/>
      <name val="Times New Roman"/>
      <family val="1"/>
    </font>
    <font>
      <i/>
      <sz val="10"/>
      <name val="Times New Roman"/>
      <family val="1"/>
    </font>
    <font>
      <i/>
      <sz val="12"/>
      <name val="Times New Roman"/>
      <family val="1"/>
    </font>
    <font>
      <sz val="10"/>
      <name val="Times New Roman"/>
      <family val="1"/>
      <charset val="163"/>
    </font>
    <font>
      <b/>
      <i/>
      <sz val="11"/>
      <name val="Times New Roman"/>
      <family val="1"/>
    </font>
    <font>
      <b/>
      <i/>
      <sz val="10"/>
      <name val="Times New Roman"/>
      <family val="1"/>
    </font>
    <font>
      <sz val="12"/>
      <color indexed="8"/>
      <name val="Times New Roman"/>
      <family val="2"/>
    </font>
    <font>
      <sz val="12"/>
      <name val=".VnArial"/>
      <family val="2"/>
    </font>
    <font>
      <b/>
      <i/>
      <sz val="9"/>
      <name val="Times New Roman"/>
      <family val="1"/>
    </font>
    <font>
      <b/>
      <i/>
      <sz val="8"/>
      <name val="Times New Roman"/>
      <family val="1"/>
    </font>
    <font>
      <sz val="9"/>
      <name val="Times New Roman"/>
      <family val="2"/>
      <charset val="163"/>
    </font>
    <font>
      <sz val="11"/>
      <name val="Times New Roman"/>
      <family val="2"/>
      <charset val="163"/>
    </font>
    <font>
      <sz val="11"/>
      <color theme="1"/>
      <name val="Calibri"/>
      <family val="2"/>
      <scheme val="minor"/>
    </font>
    <font>
      <sz val="11"/>
      <color theme="1"/>
      <name val="Calibri"/>
      <family val="2"/>
      <charset val="163"/>
      <scheme val="minor"/>
    </font>
    <font>
      <sz val="11"/>
      <color theme="0"/>
      <name val="Calibri"/>
      <family val="2"/>
      <charset val="163"/>
      <scheme val="minor"/>
    </font>
    <font>
      <b/>
      <sz val="15"/>
      <color theme="3"/>
      <name val="Calibri"/>
      <family val="2"/>
      <charset val="163"/>
      <scheme val="minor"/>
    </font>
    <font>
      <b/>
      <sz val="13"/>
      <color theme="3"/>
      <name val="Calibri"/>
      <family val="2"/>
      <charset val="163"/>
      <scheme val="minor"/>
    </font>
    <font>
      <b/>
      <sz val="11"/>
      <color theme="3"/>
      <name val="Calibri"/>
      <family val="2"/>
      <charset val="163"/>
      <scheme val="minor"/>
    </font>
    <font>
      <b/>
      <sz val="11"/>
      <color rgb="FF3F3F3F"/>
      <name val="Calibri"/>
      <family val="2"/>
      <charset val="163"/>
      <scheme val="minor"/>
    </font>
    <font>
      <sz val="11"/>
      <color rgb="FF3F3F76"/>
      <name val="Calibri"/>
      <family val="2"/>
      <charset val="163"/>
      <scheme val="minor"/>
    </font>
    <font>
      <b/>
      <sz val="11"/>
      <color theme="0"/>
      <name val="Calibri"/>
      <family val="2"/>
      <charset val="163"/>
      <scheme val="minor"/>
    </font>
    <font>
      <sz val="14"/>
      <color theme="1"/>
      <name val="Times New Roman"/>
      <family val="2"/>
    </font>
    <font>
      <sz val="11"/>
      <color theme="1"/>
      <name val="Arial"/>
      <family val="2"/>
    </font>
    <font>
      <sz val="11"/>
      <color rgb="FFFA7D00"/>
      <name val="Calibri"/>
      <family val="2"/>
      <charset val="163"/>
      <scheme val="minor"/>
    </font>
    <font>
      <sz val="18"/>
      <color theme="3"/>
      <name val="Cambria"/>
      <family val="2"/>
      <charset val="163"/>
      <scheme val="major"/>
    </font>
    <font>
      <b/>
      <sz val="11"/>
      <color rgb="FFFA7D00"/>
      <name val="Calibri"/>
      <family val="2"/>
      <charset val="163"/>
      <scheme val="minor"/>
    </font>
    <font>
      <b/>
      <sz val="11"/>
      <color theme="1"/>
      <name val="Calibri"/>
      <family val="2"/>
      <charset val="163"/>
      <scheme val="minor"/>
    </font>
    <font>
      <sz val="11"/>
      <color rgb="FF006100"/>
      <name val="Calibri"/>
      <family val="2"/>
      <charset val="163"/>
      <scheme val="minor"/>
    </font>
    <font>
      <sz val="11"/>
      <color rgb="FF9C5700"/>
      <name val="Calibri"/>
      <family val="2"/>
      <charset val="163"/>
      <scheme val="minor"/>
    </font>
    <font>
      <sz val="11"/>
      <color rgb="FFFF0000"/>
      <name val="Calibri"/>
      <family val="2"/>
      <charset val="163"/>
      <scheme val="minor"/>
    </font>
    <font>
      <i/>
      <sz val="11"/>
      <color rgb="FF7F7F7F"/>
      <name val="Calibri"/>
      <family val="2"/>
      <charset val="163"/>
      <scheme val="minor"/>
    </font>
    <font>
      <sz val="11"/>
      <color rgb="FF9C0006"/>
      <name val="Calibri"/>
      <family val="2"/>
      <charset val="163"/>
      <scheme val="minor"/>
    </font>
    <font>
      <sz val="11"/>
      <name val="Calibri"/>
      <family val="2"/>
      <scheme val="minor"/>
    </font>
    <font>
      <b/>
      <sz val="14"/>
      <color theme="1"/>
      <name val="Times New Roman"/>
      <family val="1"/>
    </font>
    <font>
      <b/>
      <sz val="12"/>
      <color theme="1"/>
      <name val="Times New Roman"/>
      <family val="1"/>
    </font>
    <font>
      <sz val="12"/>
      <color theme="1"/>
      <name val="Times New Roman"/>
      <family val="1"/>
    </font>
    <font>
      <sz val="13"/>
      <name val="Times New Roman"/>
      <family val="1"/>
      <charset val="163"/>
    </font>
    <font>
      <b/>
      <sz val="13"/>
      <name val="Times New Roman"/>
      <family val="1"/>
      <charset val="163"/>
    </font>
    <font>
      <sz val="11"/>
      <name val="Times New Roman"/>
      <family val="1"/>
      <charset val="163"/>
    </font>
    <font>
      <i/>
      <sz val="10"/>
      <color rgb="FFFF0000"/>
      <name val="Times New Roman"/>
      <family val="1"/>
    </font>
    <font>
      <sz val="10"/>
      <color rgb="FFFF0000"/>
      <name val="Times New Roman"/>
      <family val="1"/>
    </font>
    <font>
      <sz val="9"/>
      <color rgb="FFFF0000"/>
      <name val="Times New Roman"/>
      <family val="1"/>
    </font>
  </fonts>
  <fills count="33">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FFCC99"/>
      </patternFill>
    </fill>
    <fill>
      <patternFill patternType="solid">
        <fgColor rgb="FFFFFFCC"/>
      </patternFill>
    </fill>
    <fill>
      <patternFill patternType="solid">
        <fgColor rgb="FFC6EFCE"/>
      </patternFill>
    </fill>
    <fill>
      <patternFill patternType="solid">
        <fgColor rgb="FFFFEB9C"/>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86">
    <xf numFmtId="0" fontId="0" fillId="0" borderId="0"/>
    <xf numFmtId="0" fontId="37" fillId="2" borderId="0" applyNumberFormat="0" applyBorder="0" applyAlignment="0" applyProtection="0"/>
    <xf numFmtId="0" fontId="37" fillId="3" borderId="0" applyNumberFormat="0" applyBorder="0" applyAlignment="0" applyProtection="0"/>
    <xf numFmtId="0" fontId="37" fillId="4" borderId="0" applyNumberFormat="0" applyBorder="0" applyAlignment="0" applyProtection="0"/>
    <xf numFmtId="0" fontId="37" fillId="5"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8" borderId="0" applyNumberFormat="0" applyBorder="0" applyAlignment="0" applyProtection="0"/>
    <xf numFmtId="0" fontId="37" fillId="9" borderId="0" applyNumberFormat="0" applyBorder="0" applyAlignment="0" applyProtection="0"/>
    <xf numFmtId="0" fontId="37" fillId="10" borderId="0" applyNumberFormat="0" applyBorder="0" applyAlignment="0" applyProtection="0"/>
    <xf numFmtId="0" fontId="37" fillId="11" borderId="0" applyNumberFormat="0" applyBorder="0" applyAlignment="0" applyProtection="0"/>
    <xf numFmtId="0" fontId="37" fillId="12" borderId="0" applyNumberFormat="0" applyBorder="0" applyAlignment="0" applyProtection="0"/>
    <xf numFmtId="0" fontId="37" fillId="13" borderId="0" applyNumberFormat="0" applyBorder="0" applyAlignment="0" applyProtection="0"/>
    <xf numFmtId="0" fontId="37" fillId="14" borderId="0" applyNumberFormat="0" applyBorder="0" applyAlignment="0" applyProtection="0"/>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8" fillId="20" borderId="0" applyNumberFormat="0" applyBorder="0" applyAlignment="0" applyProtection="0"/>
    <xf numFmtId="0" fontId="38" fillId="21" borderId="0" applyNumberFormat="0" applyBorder="0" applyAlignment="0" applyProtection="0"/>
    <xf numFmtId="0" fontId="38" fillId="22" borderId="0" applyNumberFormat="0" applyBorder="0" applyAlignment="0" applyProtection="0"/>
    <xf numFmtId="0" fontId="38" fillId="23" borderId="0" applyNumberFormat="0" applyBorder="0" applyAlignment="0" applyProtection="0"/>
    <xf numFmtId="0" fontId="38" fillId="24" borderId="0" applyNumberFormat="0" applyBorder="0" applyAlignment="0" applyProtection="0"/>
    <xf numFmtId="0" fontId="38" fillId="25" borderId="0" applyNumberFormat="0" applyBorder="0" applyAlignment="0" applyProtection="0"/>
    <xf numFmtId="0" fontId="4" fillId="0" borderId="0"/>
    <xf numFmtId="43" fontId="1" fillId="0" borderId="0" applyFont="0" applyFill="0" applyBorder="0" applyAlignment="0" applyProtection="0"/>
    <xf numFmtId="41" fontId="4"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43" fontId="7" fillId="0" borderId="0" applyFont="0" applyFill="0" applyBorder="0" applyAlignment="0" applyProtection="0"/>
    <xf numFmtId="164" fontId="4" fillId="0" borderId="0" applyFont="0" applyFill="0" applyBorder="0" applyAlignment="0" applyProtection="0"/>
    <xf numFmtId="43" fontId="4" fillId="0" borderId="0" applyFont="0" applyFill="0" applyBorder="0" applyAlignment="0" applyProtection="0"/>
    <xf numFmtId="173" fontId="22"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65" fontId="37" fillId="0" borderId="0" applyFont="0" applyFill="0" applyBorder="0" applyAlignment="0" applyProtection="0"/>
    <xf numFmtId="165" fontId="4" fillId="0" borderId="0" applyFont="0" applyFill="0" applyBorder="0" applyAlignment="0" applyProtection="0"/>
    <xf numFmtId="0" fontId="39" fillId="0" borderId="12" applyNumberFormat="0" applyFill="0" applyAlignment="0" applyProtection="0"/>
    <xf numFmtId="0" fontId="40" fillId="0" borderId="13" applyNumberFormat="0" applyFill="0" applyAlignment="0" applyProtection="0"/>
    <xf numFmtId="0" fontId="41" fillId="0" borderId="14" applyNumberFormat="0" applyFill="0" applyAlignment="0" applyProtection="0"/>
    <xf numFmtId="0" fontId="41" fillId="0" borderId="0" applyNumberForma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2" fillId="27" borderId="15" applyNumberFormat="0" applyAlignment="0" applyProtection="0"/>
    <xf numFmtId="0" fontId="43" fillId="29" borderId="10" applyNumberFormat="0" applyAlignment="0" applyProtection="0"/>
    <xf numFmtId="0" fontId="37" fillId="30" borderId="16" applyNumberFormat="0" applyFont="0" applyAlignment="0" applyProtection="0"/>
    <xf numFmtId="0" fontId="44" fillId="28" borderId="11" applyNumberFormat="0" applyAlignment="0" applyProtection="0"/>
    <xf numFmtId="0" fontId="4" fillId="0" borderId="0"/>
    <xf numFmtId="0" fontId="4" fillId="0" borderId="0"/>
    <xf numFmtId="0" fontId="12" fillId="0" borderId="0"/>
    <xf numFmtId="0" fontId="2" fillId="0" borderId="0"/>
    <xf numFmtId="0" fontId="4" fillId="0" borderId="0"/>
    <xf numFmtId="0" fontId="2" fillId="0" borderId="0"/>
    <xf numFmtId="0" fontId="4" fillId="0" borderId="0"/>
    <xf numFmtId="0" fontId="7" fillId="0" borderId="0"/>
    <xf numFmtId="0" fontId="7" fillId="0" borderId="0"/>
    <xf numFmtId="0" fontId="7" fillId="0" borderId="0"/>
    <xf numFmtId="0" fontId="1" fillId="0" borderId="0"/>
    <xf numFmtId="0" fontId="4" fillId="0" borderId="0"/>
    <xf numFmtId="0" fontId="4" fillId="0" borderId="0"/>
    <xf numFmtId="0" fontId="45" fillId="0" borderId="0"/>
    <xf numFmtId="0" fontId="46" fillId="0" borderId="0"/>
    <xf numFmtId="0" fontId="36" fillId="0" borderId="0"/>
    <xf numFmtId="0" fontId="6" fillId="0" borderId="0"/>
    <xf numFmtId="0" fontId="37" fillId="0" borderId="0"/>
    <xf numFmtId="0" fontId="31" fillId="0" borderId="0"/>
    <xf numFmtId="0" fontId="4" fillId="0" borderId="0"/>
    <xf numFmtId="0" fontId="30" fillId="0" borderId="0"/>
    <xf numFmtId="0" fontId="4" fillId="0" borderId="0"/>
    <xf numFmtId="0" fontId="47" fillId="0" borderId="17" applyNumberFormat="0" applyFill="0" applyAlignment="0" applyProtection="0"/>
    <xf numFmtId="9" fontId="1" fillId="0" borderId="0" applyFont="0" applyFill="0" applyBorder="0" applyAlignment="0" applyProtection="0"/>
    <xf numFmtId="0" fontId="8" fillId="0" borderId="0"/>
    <xf numFmtId="0" fontId="2" fillId="0" borderId="0"/>
    <xf numFmtId="0" fontId="48" fillId="0" borderId="0" applyNumberFormat="0" applyFill="0" applyBorder="0" applyAlignment="0" applyProtection="0"/>
    <xf numFmtId="0" fontId="49" fillId="27" borderId="10" applyNumberFormat="0" applyAlignment="0" applyProtection="0"/>
    <xf numFmtId="0" fontId="50" fillId="0" borderId="18" applyNumberFormat="0" applyFill="0" applyAlignment="0" applyProtection="0"/>
    <xf numFmtId="0" fontId="51" fillId="31" borderId="0" applyNumberFormat="0" applyBorder="0" applyAlignment="0" applyProtection="0"/>
    <xf numFmtId="0" fontId="52" fillId="32" borderId="0" applyNumberFormat="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5" fillId="26" borderId="0" applyNumberFormat="0" applyBorder="0" applyAlignment="0" applyProtection="0"/>
    <xf numFmtId="9" fontId="1" fillId="0" borderId="0" applyFont="0" applyFill="0" applyBorder="0" applyAlignment="0" applyProtection="0"/>
  </cellStyleXfs>
  <cellXfs count="452">
    <xf numFmtId="0" fontId="0" fillId="0" borderId="0" xfId="0"/>
    <xf numFmtId="0" fontId="3" fillId="0" borderId="0" xfId="0" applyFont="1" applyAlignment="1">
      <alignment horizontal="center" vertical="center" wrapText="1"/>
    </xf>
    <xf numFmtId="0" fontId="5" fillId="0" borderId="0" xfId="0" applyFont="1" applyAlignment="1">
      <alignment vertical="center" wrapText="1"/>
    </xf>
    <xf numFmtId="0" fontId="3" fillId="0" borderId="0" xfId="0" applyFont="1" applyAlignment="1">
      <alignment vertical="center" wrapText="1"/>
    </xf>
    <xf numFmtId="2" fontId="5" fillId="0" borderId="0" xfId="0" applyNumberFormat="1" applyFont="1" applyAlignment="1">
      <alignment vertical="center" wrapText="1"/>
    </xf>
    <xf numFmtId="0" fontId="16" fillId="0" borderId="1" xfId="52" applyFont="1" applyFill="1" applyBorder="1" applyAlignment="1">
      <alignment horizontal="center" vertical="center" wrapText="1"/>
    </xf>
    <xf numFmtId="0" fontId="17" fillId="0" borderId="1" xfId="52" applyFont="1" applyFill="1" applyBorder="1" applyAlignment="1">
      <alignment horizontal="center" vertical="center" wrapText="1"/>
    </xf>
    <xf numFmtId="0" fontId="17" fillId="0" borderId="1" xfId="52" quotePrefix="1" applyFont="1" applyFill="1" applyBorder="1" applyAlignment="1">
      <alignment horizontal="center" vertical="center" wrapText="1"/>
    </xf>
    <xf numFmtId="169" fontId="18" fillId="0" borderId="1" xfId="52" applyNumberFormat="1" applyFont="1" applyFill="1" applyBorder="1" applyAlignment="1">
      <alignment horizontal="center" vertical="center" wrapText="1"/>
    </xf>
    <xf numFmtId="0" fontId="20" fillId="0" borderId="1" xfId="52" applyFont="1" applyFill="1" applyBorder="1" applyAlignment="1">
      <alignment horizontal="center" vertical="center" wrapText="1"/>
    </xf>
    <xf numFmtId="0" fontId="3" fillId="0" borderId="1" xfId="52" quotePrefix="1" applyFont="1" applyFill="1" applyBorder="1" applyAlignment="1">
      <alignment horizontal="center" vertical="center" wrapText="1"/>
    </xf>
    <xf numFmtId="0" fontId="21" fillId="0" borderId="0" xfId="0" applyFont="1" applyAlignment="1">
      <alignment vertical="center" wrapText="1"/>
    </xf>
    <xf numFmtId="0" fontId="5" fillId="0" borderId="1" xfId="0" applyFont="1" applyBorder="1" applyAlignment="1">
      <alignment horizontal="center" vertical="center" wrapText="1"/>
    </xf>
    <xf numFmtId="0" fontId="3" fillId="0" borderId="1" xfId="52" applyFont="1" applyFill="1" applyBorder="1" applyAlignment="1">
      <alignment horizontal="center" vertical="center" wrapText="1"/>
    </xf>
    <xf numFmtId="168" fontId="5" fillId="0" borderId="0" xfId="0" applyNumberFormat="1" applyFont="1" applyAlignment="1">
      <alignment vertical="center" wrapText="1"/>
    </xf>
    <xf numFmtId="0" fontId="10" fillId="0" borderId="1" xfId="52" applyFont="1" applyFill="1" applyBorder="1" applyAlignment="1">
      <alignment horizontal="right" vertical="center" wrapText="1"/>
    </xf>
    <xf numFmtId="0" fontId="21" fillId="0" borderId="1" xfId="0" applyFont="1" applyBorder="1" applyAlignment="1">
      <alignment horizontal="center" vertical="center" wrapText="1"/>
    </xf>
    <xf numFmtId="43" fontId="21" fillId="0" borderId="1" xfId="26" applyFont="1" applyBorder="1" applyAlignment="1">
      <alignment vertical="center" wrapText="1"/>
    </xf>
    <xf numFmtId="0" fontId="21" fillId="0" borderId="0" xfId="0" applyFont="1" applyAlignment="1">
      <alignment horizontal="center" vertical="center" wrapText="1"/>
    </xf>
    <xf numFmtId="0" fontId="20" fillId="0" borderId="1" xfId="66" applyFont="1" applyFill="1" applyBorder="1" applyAlignment="1">
      <alignment horizontal="center" vertical="center" wrapText="1"/>
    </xf>
    <xf numFmtId="0" fontId="17" fillId="0" borderId="1" xfId="52" applyFont="1" applyFill="1" applyBorder="1" applyAlignment="1">
      <alignment horizontal="left" vertical="center" wrapText="1"/>
    </xf>
    <xf numFmtId="43" fontId="17" fillId="0" borderId="1" xfId="26" quotePrefix="1" applyFont="1" applyFill="1" applyBorder="1" applyAlignment="1">
      <alignment horizontal="center" vertical="center" wrapText="1"/>
    </xf>
    <xf numFmtId="168" fontId="16" fillId="0" borderId="6" xfId="26" applyNumberFormat="1" applyFont="1" applyFill="1" applyBorder="1" applyAlignment="1">
      <alignment horizontal="left" vertical="center" wrapText="1"/>
    </xf>
    <xf numFmtId="43" fontId="16" fillId="0" borderId="1" xfId="26" applyFont="1" applyFill="1" applyBorder="1" applyAlignment="1">
      <alignment horizontal="left" vertical="center" wrapText="1"/>
    </xf>
    <xf numFmtId="43" fontId="20" fillId="0" borderId="1" xfId="26" quotePrefix="1" applyFont="1" applyFill="1" applyBorder="1" applyAlignment="1">
      <alignment horizontal="center" vertical="center" wrapText="1"/>
    </xf>
    <xf numFmtId="0" fontId="23" fillId="0" borderId="0" xfId="0" applyFont="1" applyAlignment="1">
      <alignment vertical="center" wrapText="1"/>
    </xf>
    <xf numFmtId="1" fontId="20" fillId="0" borderId="0" xfId="70" applyNumberFormat="1" applyFont="1" applyFill="1" applyAlignment="1"/>
    <xf numFmtId="1" fontId="17" fillId="0" borderId="0" xfId="70" applyNumberFormat="1" applyFont="1" applyFill="1" applyAlignment="1"/>
    <xf numFmtId="1" fontId="23" fillId="0" borderId="0" xfId="70" applyNumberFormat="1" applyFont="1" applyFill="1" applyAlignment="1">
      <alignment vertical="center"/>
    </xf>
    <xf numFmtId="1" fontId="20" fillId="0" borderId="0" xfId="70" applyNumberFormat="1" applyFont="1" applyFill="1" applyAlignment="1">
      <alignment vertical="center"/>
    </xf>
    <xf numFmtId="43" fontId="25" fillId="0" borderId="0" xfId="70" applyNumberFormat="1" applyFont="1" applyFill="1" applyBorder="1" applyAlignment="1">
      <alignment vertical="center" wrapText="1"/>
    </xf>
    <xf numFmtId="43" fontId="24" fillId="0" borderId="0" xfId="70" applyNumberFormat="1" applyFont="1" applyFill="1" applyBorder="1" applyAlignment="1">
      <alignment vertical="center" wrapText="1"/>
    </xf>
    <xf numFmtId="43" fontId="25" fillId="0" borderId="0" xfId="70" applyNumberFormat="1" applyFont="1" applyFill="1" applyBorder="1" applyAlignment="1">
      <alignment horizontal="center" vertical="center" wrapText="1"/>
    </xf>
    <xf numFmtId="171" fontId="20" fillId="0" borderId="1" xfId="32" applyNumberFormat="1" applyFont="1" applyFill="1" applyBorder="1" applyAlignment="1">
      <alignment vertical="center" wrapText="1"/>
    </xf>
    <xf numFmtId="171" fontId="17" fillId="0" borderId="1" xfId="32" applyNumberFormat="1" applyFont="1" applyFill="1" applyBorder="1" applyAlignment="1">
      <alignment horizontal="center" vertical="center" wrapText="1"/>
    </xf>
    <xf numFmtId="171" fontId="20" fillId="0" borderId="1" xfId="32" applyNumberFormat="1" applyFont="1" applyFill="1" applyBorder="1" applyAlignment="1">
      <alignment horizontal="center" vertical="center" wrapText="1"/>
    </xf>
    <xf numFmtId="171" fontId="20" fillId="0" borderId="1" xfId="32" applyNumberFormat="1" applyFont="1" applyFill="1" applyBorder="1" applyAlignment="1">
      <alignment horizontal="center"/>
    </xf>
    <xf numFmtId="43" fontId="20" fillId="0" borderId="1" xfId="32" applyNumberFormat="1" applyFont="1" applyFill="1" applyBorder="1" applyAlignment="1">
      <alignment horizontal="center"/>
    </xf>
    <xf numFmtId="1" fontId="20" fillId="0" borderId="1" xfId="70" applyNumberFormat="1" applyFont="1" applyFill="1" applyBorder="1" applyAlignment="1">
      <alignment vertical="center"/>
    </xf>
    <xf numFmtId="168" fontId="20" fillId="0" borderId="1" xfId="38" applyNumberFormat="1" applyFont="1" applyFill="1" applyBorder="1" applyAlignment="1">
      <alignment horizontal="center" vertical="center"/>
    </xf>
    <xf numFmtId="168" fontId="17" fillId="0" borderId="6" xfId="38" applyNumberFormat="1" applyFont="1" applyFill="1" applyBorder="1" applyAlignment="1">
      <alignment horizontal="left" vertical="center" wrapText="1"/>
    </xf>
    <xf numFmtId="168" fontId="20" fillId="0" borderId="6" xfId="38" applyNumberFormat="1" applyFont="1" applyFill="1" applyBorder="1" applyAlignment="1">
      <alignment horizontal="left" vertical="center" wrapText="1"/>
    </xf>
    <xf numFmtId="43" fontId="20" fillId="0" borderId="1" xfId="38" applyFont="1" applyFill="1" applyBorder="1" applyAlignment="1">
      <alignment horizontal="center"/>
    </xf>
    <xf numFmtId="170" fontId="20" fillId="0" borderId="1" xfId="38" applyNumberFormat="1" applyFont="1" applyFill="1" applyBorder="1" applyAlignment="1">
      <alignment horizontal="center"/>
    </xf>
    <xf numFmtId="168" fontId="20" fillId="0" borderId="1" xfId="38" applyNumberFormat="1" applyFont="1" applyFill="1" applyBorder="1" applyAlignment="1">
      <alignment vertical="center"/>
    </xf>
    <xf numFmtId="168" fontId="20" fillId="0" borderId="0" xfId="38" applyNumberFormat="1" applyFont="1" applyFill="1" applyAlignment="1">
      <alignment vertical="center"/>
    </xf>
    <xf numFmtId="168" fontId="20" fillId="0" borderId="1" xfId="38" applyNumberFormat="1" applyFont="1" applyFill="1" applyBorder="1" applyAlignment="1">
      <alignment horizontal="center" vertical="center" wrapText="1"/>
    </xf>
    <xf numFmtId="0" fontId="17" fillId="0" borderId="1" xfId="66" applyFont="1" applyFill="1" applyBorder="1" applyAlignment="1">
      <alignment horizontal="left" vertical="center" wrapText="1"/>
    </xf>
    <xf numFmtId="0" fontId="20" fillId="0" borderId="1" xfId="66" applyFont="1" applyFill="1" applyBorder="1" applyAlignment="1">
      <alignment horizontal="left" vertical="center" wrapText="1"/>
    </xf>
    <xf numFmtId="43" fontId="20" fillId="0" borderId="1" xfId="38" applyNumberFormat="1" applyFont="1" applyFill="1" applyBorder="1" applyAlignment="1">
      <alignment horizontal="center"/>
    </xf>
    <xf numFmtId="0" fontId="23" fillId="0" borderId="1" xfId="66" applyFont="1" applyFill="1" applyBorder="1" applyAlignment="1">
      <alignment horizontal="center" vertical="center" wrapText="1"/>
    </xf>
    <xf numFmtId="0" fontId="16" fillId="0" borderId="1" xfId="66" applyFont="1" applyFill="1" applyBorder="1" applyAlignment="1">
      <alignment vertical="center" wrapText="1"/>
    </xf>
    <xf numFmtId="0" fontId="23" fillId="0" borderId="1" xfId="66" applyFont="1" applyFill="1" applyBorder="1" applyAlignment="1">
      <alignment vertical="center" wrapText="1"/>
    </xf>
    <xf numFmtId="43" fontId="23" fillId="0" borderId="1" xfId="38" applyFont="1" applyFill="1" applyBorder="1" applyAlignment="1">
      <alignment horizontal="center"/>
    </xf>
    <xf numFmtId="1" fontId="23" fillId="0" borderId="1" xfId="70" applyNumberFormat="1" applyFont="1" applyFill="1" applyBorder="1" applyAlignment="1">
      <alignment vertical="center"/>
    </xf>
    <xf numFmtId="0" fontId="25" fillId="0" borderId="1" xfId="66" applyFont="1" applyFill="1" applyBorder="1" applyAlignment="1">
      <alignment horizontal="center" vertical="center" wrapText="1"/>
    </xf>
    <xf numFmtId="0" fontId="24" fillId="0" borderId="1" xfId="66" applyFont="1" applyFill="1" applyBorder="1" applyAlignment="1">
      <alignment vertical="center" wrapText="1"/>
    </xf>
    <xf numFmtId="0" fontId="25" fillId="0" borderId="1" xfId="66" applyFont="1" applyFill="1" applyBorder="1" applyAlignment="1">
      <alignment vertical="center" wrapText="1"/>
    </xf>
    <xf numFmtId="43" fontId="23" fillId="0" borderId="1" xfId="32" applyNumberFormat="1" applyFont="1" applyFill="1" applyBorder="1" applyAlignment="1">
      <alignment horizontal="center"/>
    </xf>
    <xf numFmtId="0" fontId="25" fillId="0" borderId="1" xfId="66" quotePrefix="1" applyFont="1" applyFill="1" applyBorder="1" applyAlignment="1">
      <alignment horizontal="center" vertical="center" wrapText="1"/>
    </xf>
    <xf numFmtId="43" fontId="25" fillId="0" borderId="1" xfId="32" applyNumberFormat="1" applyFont="1" applyFill="1" applyBorder="1" applyAlignment="1">
      <alignment horizontal="center"/>
    </xf>
    <xf numFmtId="168" fontId="25" fillId="0" borderId="1" xfId="38" applyNumberFormat="1" applyFont="1" applyFill="1" applyBorder="1" applyAlignment="1">
      <alignment horizontal="center"/>
    </xf>
    <xf numFmtId="1" fontId="25" fillId="0" borderId="1" xfId="70" applyNumberFormat="1" applyFont="1" applyFill="1" applyBorder="1" applyAlignment="1">
      <alignment vertical="center"/>
    </xf>
    <xf numFmtId="1" fontId="25" fillId="0" borderId="0" xfId="70" applyNumberFormat="1" applyFont="1" applyFill="1" applyAlignment="1">
      <alignment vertical="center"/>
    </xf>
    <xf numFmtId="170" fontId="20" fillId="0" borderId="1" xfId="32" applyNumberFormat="1" applyFont="1" applyFill="1" applyBorder="1" applyAlignment="1">
      <alignment horizontal="center"/>
    </xf>
    <xf numFmtId="170" fontId="23" fillId="0" borderId="1" xfId="32" applyNumberFormat="1" applyFont="1" applyFill="1" applyBorder="1" applyAlignment="1">
      <alignment horizontal="center"/>
    </xf>
    <xf numFmtId="43" fontId="25" fillId="0" borderId="1" xfId="38" applyNumberFormat="1" applyFont="1" applyFill="1" applyBorder="1" applyAlignment="1">
      <alignment horizontal="center"/>
    </xf>
    <xf numFmtId="170" fontId="23" fillId="0" borderId="1" xfId="38" applyNumberFormat="1" applyFont="1" applyFill="1" applyBorder="1" applyAlignment="1">
      <alignment horizontal="center"/>
    </xf>
    <xf numFmtId="0" fontId="3" fillId="0" borderId="1" xfId="66" applyFont="1" applyFill="1" applyBorder="1" applyAlignment="1">
      <alignment horizontal="left" vertical="center" wrapText="1"/>
    </xf>
    <xf numFmtId="0" fontId="3" fillId="0" borderId="1" xfId="66" applyFont="1" applyFill="1" applyBorder="1" applyAlignment="1">
      <alignment horizontal="center" vertical="center" wrapText="1"/>
    </xf>
    <xf numFmtId="43" fontId="23" fillId="0" borderId="1" xfId="38" applyFont="1" applyFill="1" applyBorder="1" applyAlignment="1">
      <alignment vertical="center"/>
    </xf>
    <xf numFmtId="168" fontId="23" fillId="0" borderId="0" xfId="38" applyNumberFormat="1" applyFont="1" applyFill="1" applyAlignment="1">
      <alignment vertical="center"/>
    </xf>
    <xf numFmtId="0" fontId="24" fillId="0" borderId="1" xfId="71" applyFont="1" applyFill="1" applyBorder="1" applyAlignment="1">
      <alignment horizontal="left" vertical="center" wrapText="1"/>
    </xf>
    <xf numFmtId="0" fontId="25" fillId="0" borderId="1" xfId="71" applyFont="1" applyFill="1" applyBorder="1" applyAlignment="1">
      <alignment horizontal="left" vertical="center" wrapText="1"/>
    </xf>
    <xf numFmtId="0" fontId="25" fillId="0" borderId="1" xfId="71" applyFont="1" applyFill="1" applyBorder="1" applyAlignment="1">
      <alignment horizontal="center" vertical="center" wrapText="1"/>
    </xf>
    <xf numFmtId="43" fontId="25" fillId="0" borderId="1" xfId="38" applyFont="1" applyFill="1" applyBorder="1" applyAlignment="1">
      <alignment horizontal="center"/>
    </xf>
    <xf numFmtId="0" fontId="16" fillId="0" borderId="1" xfId="71" applyFont="1" applyFill="1" applyBorder="1" applyAlignment="1">
      <alignment horizontal="left" vertical="center" wrapText="1"/>
    </xf>
    <xf numFmtId="0" fontId="23" fillId="0" borderId="1" xfId="71" applyFont="1" applyFill="1" applyBorder="1" applyAlignment="1">
      <alignment horizontal="left" vertical="center" wrapText="1"/>
    </xf>
    <xf numFmtId="0" fontId="23" fillId="0" borderId="1" xfId="71" applyFont="1" applyFill="1" applyBorder="1" applyAlignment="1">
      <alignment horizontal="center" vertical="center" wrapText="1"/>
    </xf>
    <xf numFmtId="43" fontId="23" fillId="0" borderId="1" xfId="38" applyNumberFormat="1" applyFont="1" applyFill="1" applyBorder="1" applyAlignment="1">
      <alignment horizontal="center"/>
    </xf>
    <xf numFmtId="171" fontId="25" fillId="0" borderId="1" xfId="38" applyNumberFormat="1" applyFont="1" applyFill="1" applyBorder="1" applyAlignment="1">
      <alignment horizontal="center"/>
    </xf>
    <xf numFmtId="0" fontId="16" fillId="0" borderId="1" xfId="66" applyFont="1" applyFill="1" applyBorder="1" applyAlignment="1">
      <alignment horizontal="left" vertical="center" wrapText="1"/>
    </xf>
    <xf numFmtId="0" fontId="23" fillId="0" borderId="1" xfId="66" applyFont="1" applyFill="1" applyBorder="1" applyAlignment="1">
      <alignment horizontal="left" vertical="center" wrapText="1"/>
    </xf>
    <xf numFmtId="0" fontId="23" fillId="0" borderId="1" xfId="69" applyNumberFormat="1" applyFont="1" applyFill="1" applyBorder="1" applyAlignment="1">
      <alignment vertical="center" wrapText="1"/>
    </xf>
    <xf numFmtId="0" fontId="23" fillId="0" borderId="1" xfId="69" applyFont="1" applyFill="1" applyBorder="1" applyAlignment="1">
      <alignment horizontal="left" vertical="center" wrapText="1"/>
    </xf>
    <xf numFmtId="0" fontId="23" fillId="0" borderId="1" xfId="69" applyFont="1" applyFill="1" applyBorder="1" applyAlignment="1">
      <alignment vertical="center" wrapText="1"/>
    </xf>
    <xf numFmtId="43" fontId="23" fillId="0" borderId="1" xfId="32" applyNumberFormat="1" applyFont="1" applyFill="1" applyBorder="1" applyAlignment="1">
      <alignment horizontal="center" vertical="center" wrapText="1"/>
    </xf>
    <xf numFmtId="43" fontId="25" fillId="0" borderId="1" xfId="32" applyNumberFormat="1" applyFont="1" applyFill="1" applyBorder="1" applyAlignment="1">
      <alignment horizontal="center" vertical="center" wrapText="1"/>
    </xf>
    <xf numFmtId="168" fontId="25" fillId="0" borderId="1" xfId="38" applyNumberFormat="1" applyFont="1" applyFill="1" applyBorder="1" applyAlignment="1">
      <alignment horizontal="center" vertical="center" wrapText="1"/>
    </xf>
    <xf numFmtId="43" fontId="23" fillId="0" borderId="1" xfId="38" applyFont="1" applyFill="1" applyBorder="1" applyAlignment="1">
      <alignment horizontal="center" vertical="center" wrapText="1"/>
    </xf>
    <xf numFmtId="170" fontId="20" fillId="0" borderId="1" xfId="38" applyNumberFormat="1" applyFont="1" applyFill="1" applyBorder="1" applyAlignment="1">
      <alignment horizontal="center" vertical="center" wrapText="1"/>
    </xf>
    <xf numFmtId="0" fontId="23" fillId="0" borderId="1" xfId="66" applyNumberFormat="1" applyFont="1" applyFill="1" applyBorder="1" applyAlignment="1">
      <alignment vertical="center" wrapText="1"/>
    </xf>
    <xf numFmtId="3" fontId="23" fillId="0" borderId="3" xfId="38" applyNumberFormat="1" applyFont="1" applyFill="1" applyBorder="1" applyAlignment="1">
      <alignment horizontal="left" vertical="center" wrapText="1"/>
    </xf>
    <xf numFmtId="0" fontId="23" fillId="0" borderId="1" xfId="72" applyFont="1" applyFill="1" applyBorder="1" applyAlignment="1">
      <alignment vertical="center" wrapText="1"/>
    </xf>
    <xf numFmtId="0" fontId="17" fillId="0" borderId="1" xfId="66" applyFont="1" applyFill="1" applyBorder="1" applyAlignment="1">
      <alignment vertical="center" wrapText="1"/>
    </xf>
    <xf numFmtId="0" fontId="20" fillId="0" borderId="1" xfId="66" applyFont="1" applyFill="1" applyBorder="1" applyAlignment="1">
      <alignment vertical="center" wrapText="1"/>
    </xf>
    <xf numFmtId="0" fontId="23" fillId="0" borderId="1" xfId="66" quotePrefix="1" applyFont="1" applyFill="1" applyBorder="1" applyAlignment="1">
      <alignment horizontal="center" vertical="center" wrapText="1"/>
    </xf>
    <xf numFmtId="43" fontId="25" fillId="0" borderId="1" xfId="38" applyFont="1" applyFill="1" applyBorder="1" applyAlignment="1">
      <alignment horizontal="center" vertical="center" wrapText="1"/>
    </xf>
    <xf numFmtId="0" fontId="17" fillId="0" borderId="6" xfId="66" applyFont="1" applyFill="1" applyBorder="1" applyAlignment="1">
      <alignment vertical="center" wrapText="1"/>
    </xf>
    <xf numFmtId="0" fontId="20" fillId="0" borderId="6" xfId="71" applyFont="1" applyFill="1" applyBorder="1" applyAlignment="1">
      <alignment horizontal="left" vertical="center" wrapText="1"/>
    </xf>
    <xf numFmtId="0" fontId="20" fillId="0" borderId="1" xfId="71" applyFont="1" applyFill="1" applyBorder="1" applyAlignment="1">
      <alignment horizontal="center" vertical="center" wrapText="1"/>
    </xf>
    <xf numFmtId="43" fontId="29" fillId="0" borderId="1" xfId="38" applyFont="1" applyFill="1" applyBorder="1" applyAlignment="1">
      <alignment horizontal="center"/>
    </xf>
    <xf numFmtId="43" fontId="20" fillId="0" borderId="1" xfId="38" applyFont="1" applyFill="1" applyBorder="1" applyAlignment="1">
      <alignment vertical="center"/>
    </xf>
    <xf numFmtId="166" fontId="20" fillId="0" borderId="1" xfId="32" quotePrefix="1" applyNumberFormat="1" applyFont="1" applyFill="1" applyBorder="1" applyAlignment="1">
      <alignment horizontal="center" vertical="center"/>
    </xf>
    <xf numFmtId="166" fontId="17" fillId="0" borderId="6" xfId="32" applyNumberFormat="1" applyFont="1" applyFill="1" applyBorder="1" applyAlignment="1">
      <alignment horizontal="left" vertical="center" wrapText="1"/>
    </xf>
    <xf numFmtId="166" fontId="20" fillId="0" borderId="6" xfId="32" applyNumberFormat="1" applyFont="1" applyFill="1" applyBorder="1" applyAlignment="1">
      <alignment horizontal="left" vertical="center" wrapText="1"/>
    </xf>
    <xf numFmtId="166" fontId="20" fillId="0" borderId="1" xfId="32" applyNumberFormat="1" applyFont="1" applyFill="1" applyBorder="1" applyAlignment="1">
      <alignment horizontal="center"/>
    </xf>
    <xf numFmtId="166" fontId="29" fillId="0" borderId="0" xfId="70" applyNumberFormat="1" applyFont="1" applyFill="1" applyAlignment="1">
      <alignment horizontal="right"/>
    </xf>
    <xf numFmtId="166" fontId="29" fillId="0" borderId="1" xfId="70" applyNumberFormat="1" applyFont="1" applyFill="1" applyBorder="1" applyAlignment="1">
      <alignment horizontal="right"/>
    </xf>
    <xf numFmtId="166" fontId="23" fillId="0" borderId="1" xfId="32" applyNumberFormat="1" applyFont="1" applyFill="1" applyBorder="1" applyAlignment="1">
      <alignment horizontal="center"/>
    </xf>
    <xf numFmtId="166" fontId="23" fillId="0" borderId="1" xfId="38" applyNumberFormat="1" applyFont="1" applyFill="1" applyBorder="1" applyAlignment="1">
      <alignment horizontal="center"/>
    </xf>
    <xf numFmtId="166" fontId="25" fillId="0" borderId="1" xfId="70" applyNumberFormat="1" applyFont="1" applyFill="1" applyBorder="1" applyAlignment="1">
      <alignment horizontal="right"/>
    </xf>
    <xf numFmtId="166" fontId="25" fillId="0" borderId="0" xfId="70" applyNumberFormat="1" applyFont="1" applyFill="1" applyAlignment="1">
      <alignment horizontal="right"/>
    </xf>
    <xf numFmtId="166" fontId="23" fillId="0" borderId="1" xfId="32" quotePrefix="1" applyNumberFormat="1" applyFont="1" applyFill="1" applyBorder="1" applyAlignment="1">
      <alignment horizontal="center" vertical="center"/>
    </xf>
    <xf numFmtId="166" fontId="16" fillId="0" borderId="1" xfId="66" applyNumberFormat="1" applyFont="1" applyFill="1" applyBorder="1" applyAlignment="1">
      <alignment wrapText="1"/>
    </xf>
    <xf numFmtId="171" fontId="23" fillId="0" borderId="1" xfId="32" applyNumberFormat="1" applyFont="1" applyFill="1" applyBorder="1" applyAlignment="1">
      <alignment horizontal="center"/>
    </xf>
    <xf numFmtId="166" fontId="25" fillId="0" borderId="1" xfId="32" applyNumberFormat="1" applyFont="1" applyFill="1" applyBorder="1" applyAlignment="1">
      <alignment horizontal="center"/>
    </xf>
    <xf numFmtId="166" fontId="25" fillId="0" borderId="1" xfId="32" applyNumberFormat="1" applyFont="1" applyFill="1" applyBorder="1" applyAlignment="1">
      <alignment horizontal="right"/>
    </xf>
    <xf numFmtId="166" fontId="23" fillId="0" borderId="1" xfId="32" applyNumberFormat="1" applyFont="1" applyFill="1" applyBorder="1" applyAlignment="1">
      <alignment horizontal="right"/>
    </xf>
    <xf numFmtId="166" fontId="16" fillId="0" borderId="1" xfId="66" applyNumberFormat="1" applyFont="1" applyFill="1" applyBorder="1" applyAlignment="1">
      <alignment horizontal="left" wrapText="1"/>
    </xf>
    <xf numFmtId="171" fontId="16" fillId="0" borderId="1" xfId="32" applyNumberFormat="1" applyFont="1" applyFill="1" applyBorder="1" applyAlignment="1">
      <alignment horizontal="left" wrapText="1"/>
    </xf>
    <xf numFmtId="171" fontId="20" fillId="0" borderId="6" xfId="32" applyNumberFormat="1" applyFont="1" applyFill="1" applyBorder="1" applyAlignment="1">
      <alignment horizontal="left" vertical="center" wrapText="1"/>
    </xf>
    <xf numFmtId="168" fontId="23" fillId="0" borderId="1" xfId="38" applyNumberFormat="1" applyFont="1" applyFill="1" applyBorder="1" applyAlignment="1">
      <alignment horizontal="center"/>
    </xf>
    <xf numFmtId="168" fontId="25" fillId="0" borderId="1" xfId="38" applyNumberFormat="1" applyFont="1" applyFill="1" applyBorder="1" applyAlignment="1">
      <alignment horizontal="right"/>
    </xf>
    <xf numFmtId="168" fontId="23" fillId="0" borderId="1" xfId="38" applyNumberFormat="1" applyFont="1" applyFill="1" applyBorder="1" applyAlignment="1">
      <alignment horizontal="right"/>
    </xf>
    <xf numFmtId="1" fontId="25" fillId="0" borderId="0" xfId="70" applyNumberFormat="1" applyFont="1" applyFill="1" applyAlignment="1">
      <alignment horizontal="right"/>
    </xf>
    <xf numFmtId="171" fontId="16" fillId="0" borderId="1" xfId="32" applyNumberFormat="1" applyFont="1" applyFill="1" applyBorder="1" applyAlignment="1">
      <alignment vertical="center" wrapText="1"/>
    </xf>
    <xf numFmtId="1" fontId="20" fillId="0" borderId="1" xfId="32" quotePrefix="1" applyNumberFormat="1" applyFont="1" applyFill="1" applyBorder="1" applyAlignment="1">
      <alignment horizontal="center" vertical="center"/>
    </xf>
    <xf numFmtId="171" fontId="17" fillId="0" borderId="1" xfId="32" applyNumberFormat="1" applyFont="1" applyFill="1" applyBorder="1" applyAlignment="1">
      <alignment horizontal="left" wrapText="1"/>
    </xf>
    <xf numFmtId="168" fontId="20" fillId="0" borderId="1" xfId="38" applyNumberFormat="1" applyFont="1" applyFill="1" applyBorder="1" applyAlignment="1">
      <alignment horizontal="center"/>
    </xf>
    <xf numFmtId="168" fontId="29" fillId="0" borderId="1" xfId="38" applyNumberFormat="1" applyFont="1" applyFill="1" applyBorder="1" applyAlignment="1">
      <alignment horizontal="right"/>
    </xf>
    <xf numFmtId="1" fontId="29" fillId="0" borderId="0" xfId="70" applyNumberFormat="1" applyFont="1" applyFill="1" applyAlignment="1">
      <alignment horizontal="right"/>
    </xf>
    <xf numFmtId="171" fontId="17" fillId="0" borderId="6" xfId="32" applyNumberFormat="1" applyFont="1" applyFill="1" applyBorder="1" applyAlignment="1">
      <alignment horizontal="left" vertical="center" wrapText="1"/>
    </xf>
    <xf numFmtId="1" fontId="23" fillId="0" borderId="1" xfId="32" quotePrefix="1" applyNumberFormat="1" applyFont="1" applyFill="1" applyBorder="1" applyAlignment="1">
      <alignment horizontal="center" vertical="center"/>
    </xf>
    <xf numFmtId="171" fontId="23" fillId="0" borderId="1" xfId="32" applyNumberFormat="1" applyFont="1" applyFill="1" applyBorder="1" applyAlignment="1">
      <alignment horizontal="left" wrapText="1"/>
    </xf>
    <xf numFmtId="0" fontId="16" fillId="0" borderId="1" xfId="66" applyFont="1" applyFill="1" applyBorder="1" applyAlignment="1">
      <alignment wrapText="1"/>
    </xf>
    <xf numFmtId="0" fontId="5" fillId="0" borderId="1" xfId="66" applyFont="1" applyFill="1" applyBorder="1" applyAlignment="1">
      <alignment horizontal="center"/>
    </xf>
    <xf numFmtId="171" fontId="20" fillId="0" borderId="1" xfId="32" applyNumberFormat="1" applyFont="1" applyFill="1" applyBorder="1" applyAlignment="1">
      <alignment horizontal="left" wrapText="1"/>
    </xf>
    <xf numFmtId="0" fontId="3" fillId="0" borderId="1" xfId="66" applyFont="1" applyFill="1" applyBorder="1" applyAlignment="1">
      <alignment horizontal="right"/>
    </xf>
    <xf numFmtId="0" fontId="17" fillId="0" borderId="1" xfId="66" applyFont="1" applyFill="1" applyBorder="1"/>
    <xf numFmtId="0" fontId="3" fillId="0" borderId="1" xfId="66" applyFont="1" applyFill="1" applyBorder="1" applyAlignment="1">
      <alignment horizontal="center"/>
    </xf>
    <xf numFmtId="168" fontId="23" fillId="0" borderId="1" xfId="32" applyNumberFormat="1" applyFont="1" applyFill="1" applyBorder="1" applyAlignment="1">
      <alignment horizontal="center" wrapText="1"/>
    </xf>
    <xf numFmtId="168" fontId="5" fillId="0" borderId="1" xfId="32" applyNumberFormat="1" applyFont="1" applyFill="1" applyBorder="1" applyAlignment="1">
      <alignment horizontal="right" wrapText="1"/>
    </xf>
    <xf numFmtId="1" fontId="5" fillId="0" borderId="0" xfId="70" applyNumberFormat="1" applyFont="1" applyFill="1" applyAlignment="1">
      <alignment vertical="center"/>
    </xf>
    <xf numFmtId="0" fontId="28" fillId="0" borderId="1" xfId="66" applyFont="1" applyFill="1" applyBorder="1" applyAlignment="1">
      <alignment horizontal="right"/>
    </xf>
    <xf numFmtId="0" fontId="32" fillId="0" borderId="1" xfId="66" applyFont="1" applyFill="1" applyBorder="1"/>
    <xf numFmtId="0" fontId="28" fillId="0" borderId="1" xfId="66" applyFont="1" applyFill="1" applyBorder="1" applyAlignment="1">
      <alignment horizontal="center"/>
    </xf>
    <xf numFmtId="166" fontId="29" fillId="0" borderId="1" xfId="66" applyNumberFormat="1" applyFont="1" applyFill="1" applyBorder="1" applyAlignment="1">
      <alignment horizontal="right"/>
    </xf>
    <xf numFmtId="168" fontId="56" fillId="0" borderId="1" xfId="32" applyNumberFormat="1" applyFont="1" applyFill="1" applyBorder="1" applyAlignment="1">
      <alignment horizontal="right" wrapText="1"/>
    </xf>
    <xf numFmtId="0" fontId="5" fillId="0" borderId="1" xfId="66" applyFont="1" applyFill="1" applyBorder="1" applyAlignment="1">
      <alignment horizontal="center" vertical="center"/>
    </xf>
    <xf numFmtId="0" fontId="5" fillId="0" borderId="1" xfId="66" applyFont="1" applyFill="1" applyBorder="1" applyAlignment="1">
      <alignment horizontal="center" wrapText="1"/>
    </xf>
    <xf numFmtId="171" fontId="5" fillId="0" borderId="1" xfId="66" applyNumberFormat="1" applyFont="1" applyFill="1" applyBorder="1" applyAlignment="1">
      <alignment horizontal="center" wrapText="1"/>
    </xf>
    <xf numFmtId="171" fontId="5" fillId="0" borderId="1" xfId="32" applyNumberFormat="1" applyFont="1" applyFill="1" applyBorder="1" applyAlignment="1">
      <alignment horizontal="center"/>
    </xf>
    <xf numFmtId="43" fontId="5" fillId="0" borderId="1" xfId="32" applyNumberFormat="1" applyFont="1" applyFill="1" applyBorder="1" applyAlignment="1">
      <alignment horizontal="center"/>
    </xf>
    <xf numFmtId="168" fontId="5" fillId="0" borderId="1" xfId="70" applyNumberFormat="1" applyFont="1" applyFill="1" applyBorder="1" applyAlignment="1">
      <alignment horizontal="center" vertical="center"/>
    </xf>
    <xf numFmtId="43" fontId="5" fillId="0" borderId="1" xfId="70" applyNumberFormat="1" applyFont="1" applyFill="1" applyBorder="1" applyAlignment="1">
      <alignment horizontal="center" vertical="center"/>
    </xf>
    <xf numFmtId="168" fontId="23" fillId="0" borderId="1" xfId="70" applyNumberFormat="1" applyFont="1" applyFill="1" applyBorder="1" applyAlignment="1">
      <alignment vertical="center"/>
    </xf>
    <xf numFmtId="43" fontId="5" fillId="0" borderId="1" xfId="70" applyNumberFormat="1" applyFont="1" applyFill="1" applyBorder="1" applyAlignment="1">
      <alignment vertical="center"/>
    </xf>
    <xf numFmtId="1" fontId="5" fillId="0" borderId="1" xfId="70" applyNumberFormat="1" applyFont="1" applyFill="1" applyBorder="1" applyAlignment="1">
      <alignment vertical="center"/>
    </xf>
    <xf numFmtId="172" fontId="28" fillId="0" borderId="1" xfId="66" applyNumberFormat="1" applyFont="1" applyFill="1" applyBorder="1" applyAlignment="1">
      <alignment horizontal="center"/>
    </xf>
    <xf numFmtId="171" fontId="3" fillId="0" borderId="1" xfId="32" applyNumberFormat="1" applyFont="1" applyFill="1" applyBorder="1" applyAlignment="1">
      <alignment horizontal="center"/>
    </xf>
    <xf numFmtId="168" fontId="28" fillId="0" borderId="1" xfId="32" applyNumberFormat="1" applyFont="1" applyFill="1" applyBorder="1" applyAlignment="1">
      <alignment horizontal="right" wrapText="1"/>
    </xf>
    <xf numFmtId="0" fontId="16" fillId="0" borderId="1" xfId="66" applyFont="1" applyFill="1" applyBorder="1" applyAlignment="1">
      <alignment horizontal="left" wrapText="1"/>
    </xf>
    <xf numFmtId="171" fontId="5" fillId="0" borderId="1" xfId="66" applyNumberFormat="1" applyFont="1" applyFill="1" applyBorder="1" applyAlignment="1">
      <alignment horizontal="center"/>
    </xf>
    <xf numFmtId="171" fontId="5" fillId="0" borderId="1" xfId="38" applyNumberFormat="1" applyFont="1" applyFill="1" applyBorder="1" applyAlignment="1">
      <alignment horizontal="right" wrapText="1"/>
    </xf>
    <xf numFmtId="0" fontId="16" fillId="0" borderId="2" xfId="66" applyFont="1" applyFill="1" applyBorder="1" applyAlignment="1">
      <alignment horizontal="left" vertical="center" wrapText="1"/>
    </xf>
    <xf numFmtId="0" fontId="17" fillId="0" borderId="1" xfId="66" applyFont="1" applyFill="1" applyBorder="1" applyAlignment="1">
      <alignment horizontal="center" vertical="center" wrapText="1"/>
    </xf>
    <xf numFmtId="0" fontId="17" fillId="0" borderId="6" xfId="71" applyFont="1" applyFill="1" applyBorder="1" applyAlignment="1">
      <alignment horizontal="left" vertical="center" wrapText="1"/>
    </xf>
    <xf numFmtId="168" fontId="17" fillId="0" borderId="1" xfId="38" applyNumberFormat="1" applyFont="1" applyFill="1" applyBorder="1" applyAlignment="1">
      <alignment horizontal="center"/>
    </xf>
    <xf numFmtId="1" fontId="17" fillId="0" borderId="1" xfId="70" applyNumberFormat="1" applyFont="1" applyFill="1" applyBorder="1" applyAlignment="1">
      <alignment vertical="center"/>
    </xf>
    <xf numFmtId="1" fontId="17" fillId="0" borderId="0" xfId="70" applyNumberFormat="1" applyFont="1" applyFill="1" applyAlignment="1">
      <alignment vertical="center"/>
    </xf>
    <xf numFmtId="0" fontId="16" fillId="0" borderId="1" xfId="66" applyFont="1" applyFill="1" applyBorder="1" applyAlignment="1">
      <alignment horizontal="center" vertical="center" wrapText="1"/>
    </xf>
    <xf numFmtId="0" fontId="16" fillId="0" borderId="6" xfId="71" applyFont="1" applyFill="1" applyBorder="1" applyAlignment="1">
      <alignment horizontal="left" vertical="center" wrapText="1"/>
    </xf>
    <xf numFmtId="43" fontId="16" fillId="0" borderId="1" xfId="38" applyFont="1" applyFill="1" applyBorder="1" applyAlignment="1">
      <alignment horizontal="center" vertical="center" wrapText="1"/>
    </xf>
    <xf numFmtId="43" fontId="16" fillId="0" borderId="1" xfId="32" applyNumberFormat="1" applyFont="1" applyFill="1" applyBorder="1" applyAlignment="1">
      <alignment horizontal="center"/>
    </xf>
    <xf numFmtId="168" fontId="16" fillId="0" borderId="1" xfId="38" applyNumberFormat="1" applyFont="1" applyFill="1" applyBorder="1" applyAlignment="1">
      <alignment horizontal="center"/>
    </xf>
    <xf numFmtId="43" fontId="16" fillId="0" borderId="1" xfId="38" applyFont="1" applyFill="1" applyBorder="1" applyAlignment="1">
      <alignment horizontal="center"/>
    </xf>
    <xf numFmtId="1" fontId="16" fillId="0" borderId="1" xfId="70" applyNumberFormat="1" applyFont="1" applyFill="1" applyBorder="1" applyAlignment="1">
      <alignment vertical="center"/>
    </xf>
    <xf numFmtId="1" fontId="16" fillId="0" borderId="0" xfId="70" applyNumberFormat="1" applyFont="1" applyFill="1" applyAlignment="1">
      <alignment vertical="center"/>
    </xf>
    <xf numFmtId="0" fontId="24" fillId="0" borderId="1" xfId="66" applyFont="1" applyFill="1" applyBorder="1" applyAlignment="1">
      <alignment horizontal="center" vertical="center" wrapText="1"/>
    </xf>
    <xf numFmtId="171" fontId="24" fillId="0" borderId="1" xfId="32" applyNumberFormat="1" applyFont="1" applyFill="1" applyBorder="1" applyAlignment="1">
      <alignment horizontal="left" wrapText="1"/>
    </xf>
    <xf numFmtId="0" fontId="24" fillId="0" borderId="6" xfId="71" applyFont="1" applyFill="1" applyBorder="1" applyAlignment="1">
      <alignment horizontal="left" vertical="center" wrapText="1"/>
    </xf>
    <xf numFmtId="43" fontId="24" fillId="0" borderId="1" xfId="32" applyNumberFormat="1" applyFont="1" applyFill="1" applyBorder="1" applyAlignment="1">
      <alignment horizontal="center"/>
    </xf>
    <xf numFmtId="43" fontId="24" fillId="0" borderId="1" xfId="38" applyFont="1" applyFill="1" applyBorder="1" applyAlignment="1">
      <alignment horizontal="center"/>
    </xf>
    <xf numFmtId="1" fontId="24" fillId="0" borderId="1" xfId="70" applyNumberFormat="1" applyFont="1" applyFill="1" applyBorder="1" applyAlignment="1">
      <alignment vertical="center"/>
    </xf>
    <xf numFmtId="1" fontId="24" fillId="0" borderId="0" xfId="70" applyNumberFormat="1" applyFont="1" applyFill="1" applyAlignment="1">
      <alignment vertical="center"/>
    </xf>
    <xf numFmtId="171" fontId="24" fillId="0" borderId="6" xfId="32" applyNumberFormat="1" applyFont="1" applyFill="1" applyBorder="1" applyAlignment="1">
      <alignment horizontal="left" vertical="center" wrapText="1"/>
    </xf>
    <xf numFmtId="171" fontId="24" fillId="0" borderId="1" xfId="32" applyNumberFormat="1" applyFont="1" applyFill="1" applyBorder="1" applyAlignment="1">
      <alignment vertical="center" wrapText="1"/>
    </xf>
    <xf numFmtId="43" fontId="20" fillId="0" borderId="1" xfId="38" applyFont="1" applyFill="1" applyBorder="1" applyAlignment="1">
      <alignment horizontal="center" vertical="center"/>
    </xf>
    <xf numFmtId="43" fontId="17" fillId="0" borderId="6" xfId="38" applyFont="1" applyFill="1" applyBorder="1" applyAlignment="1">
      <alignment horizontal="left" vertical="center" wrapText="1"/>
    </xf>
    <xf numFmtId="43" fontId="20" fillId="0" borderId="6" xfId="38" applyFont="1" applyFill="1" applyBorder="1" applyAlignment="1">
      <alignment horizontal="left" vertical="center" wrapText="1"/>
    </xf>
    <xf numFmtId="43" fontId="29" fillId="0" borderId="0" xfId="38" applyFont="1" applyFill="1" applyAlignment="1">
      <alignment horizontal="right"/>
    </xf>
    <xf numFmtId="1" fontId="23" fillId="0" borderId="1" xfId="32" applyNumberFormat="1" applyFont="1" applyFill="1" applyBorder="1" applyAlignment="1">
      <alignment horizontal="center" vertical="center"/>
    </xf>
    <xf numFmtId="1" fontId="17" fillId="0" borderId="1" xfId="70" applyNumberFormat="1" applyFont="1" applyFill="1" applyBorder="1" applyAlignment="1">
      <alignment vertical="center" wrapText="1"/>
    </xf>
    <xf numFmtId="1" fontId="20" fillId="0" borderId="1" xfId="70" applyNumberFormat="1" applyFont="1" applyFill="1" applyBorder="1" applyAlignment="1">
      <alignment vertical="center" wrapText="1"/>
    </xf>
    <xf numFmtId="171" fontId="16" fillId="0" borderId="1" xfId="32" applyNumberFormat="1" applyFont="1" applyFill="1" applyBorder="1" applyAlignment="1">
      <alignment horizontal="left" vertical="center" wrapText="1"/>
    </xf>
    <xf numFmtId="171" fontId="27" fillId="0" borderId="1" xfId="32" applyNumberFormat="1" applyFont="1" applyFill="1" applyBorder="1" applyAlignment="1">
      <alignment horizontal="left" vertical="center" wrapText="1"/>
    </xf>
    <xf numFmtId="43" fontId="23" fillId="0" borderId="1" xfId="32" applyNumberFormat="1" applyFont="1" applyFill="1" applyBorder="1" applyAlignment="1"/>
    <xf numFmtId="43" fontId="23" fillId="0" borderId="1" xfId="32" applyNumberFormat="1" applyFont="1" applyFill="1" applyBorder="1" applyAlignment="1">
      <alignment vertical="center"/>
    </xf>
    <xf numFmtId="1" fontId="23" fillId="0" borderId="1" xfId="70" applyNumberFormat="1" applyFont="1" applyFill="1" applyBorder="1" applyAlignment="1">
      <alignment horizontal="center" vertical="center"/>
    </xf>
    <xf numFmtId="43" fontId="23" fillId="0" borderId="1" xfId="70" applyNumberFormat="1" applyFont="1" applyFill="1" applyBorder="1" applyAlignment="1">
      <alignment vertical="center"/>
    </xf>
    <xf numFmtId="1" fontId="16" fillId="0" borderId="0" xfId="70" applyNumberFormat="1" applyFont="1" applyFill="1" applyAlignment="1">
      <alignment vertical="center" wrapText="1"/>
    </xf>
    <xf numFmtId="1" fontId="23" fillId="0" borderId="0" xfId="70" applyNumberFormat="1" applyFont="1" applyFill="1" applyAlignment="1">
      <alignment vertical="center" wrapText="1"/>
    </xf>
    <xf numFmtId="1" fontId="23" fillId="0" borderId="0" xfId="70" applyNumberFormat="1" applyFont="1" applyFill="1" applyAlignment="1">
      <alignment horizontal="center" vertical="center" wrapText="1"/>
    </xf>
    <xf numFmtId="43" fontId="23" fillId="0" borderId="0" xfId="38" applyFont="1" applyFill="1" applyAlignment="1">
      <alignment horizontal="center" vertical="center" wrapText="1"/>
    </xf>
    <xf numFmtId="43" fontId="23" fillId="0" borderId="0" xfId="70" applyNumberFormat="1" applyFont="1" applyFill="1" applyAlignment="1">
      <alignment horizontal="center" vertical="center"/>
    </xf>
    <xf numFmtId="43" fontId="23" fillId="0" borderId="0" xfId="70" applyNumberFormat="1" applyFont="1" applyFill="1" applyAlignment="1">
      <alignment vertical="center"/>
    </xf>
    <xf numFmtId="1" fontId="23" fillId="0" borderId="0" xfId="70" applyNumberFormat="1" applyFont="1" applyFill="1" applyAlignment="1">
      <alignment horizontal="center" vertical="center"/>
    </xf>
    <xf numFmtId="1" fontId="17" fillId="0" borderId="0" xfId="70" applyNumberFormat="1" applyFont="1" applyFill="1" applyAlignment="1">
      <alignment vertical="center" wrapText="1"/>
    </xf>
    <xf numFmtId="1" fontId="20" fillId="0" borderId="0" xfId="70" applyNumberFormat="1" applyFont="1" applyFill="1" applyAlignment="1">
      <alignment vertical="center" wrapText="1"/>
    </xf>
    <xf numFmtId="43" fontId="23" fillId="0" borderId="7" xfId="70" applyNumberFormat="1" applyFont="1" applyFill="1" applyBorder="1" applyAlignment="1">
      <alignment vertical="center" wrapText="1"/>
    </xf>
    <xf numFmtId="171" fontId="23" fillId="0" borderId="1" xfId="38" applyNumberFormat="1" applyFont="1" applyFill="1" applyBorder="1" applyAlignment="1">
      <alignment horizontal="center"/>
    </xf>
    <xf numFmtId="171" fontId="20" fillId="0" borderId="1" xfId="38" applyNumberFormat="1" applyFont="1" applyFill="1" applyBorder="1" applyAlignment="1">
      <alignment horizontal="center"/>
    </xf>
    <xf numFmtId="168" fontId="20" fillId="0" borderId="1" xfId="32" applyNumberFormat="1" applyFont="1" applyFill="1" applyBorder="1" applyAlignment="1">
      <alignment horizontal="center"/>
    </xf>
    <xf numFmtId="0" fontId="20" fillId="0" borderId="6" xfId="71" applyFont="1" applyFill="1" applyBorder="1" applyAlignment="1">
      <alignment horizontal="center" vertical="center" wrapText="1"/>
    </xf>
    <xf numFmtId="166" fontId="23" fillId="0" borderId="6" xfId="32" applyNumberFormat="1" applyFont="1" applyFill="1" applyBorder="1" applyAlignment="1">
      <alignment horizontal="left" vertical="center" wrapText="1"/>
    </xf>
    <xf numFmtId="171" fontId="23" fillId="0" borderId="6" xfId="32" applyNumberFormat="1" applyFont="1" applyFill="1" applyBorder="1" applyAlignment="1">
      <alignment horizontal="left" vertical="center" wrapText="1"/>
    </xf>
    <xf numFmtId="171" fontId="20" fillId="0" borderId="1" xfId="38" applyNumberFormat="1" applyFont="1" applyFill="1" applyBorder="1" applyAlignment="1">
      <alignment horizontal="right"/>
    </xf>
    <xf numFmtId="167" fontId="23" fillId="0" borderId="1" xfId="32" applyNumberFormat="1" applyFont="1" applyFill="1" applyBorder="1" applyAlignment="1">
      <alignment horizontal="center" vertical="center"/>
    </xf>
    <xf numFmtId="168" fontId="33" fillId="0" borderId="1" xfId="32" applyNumberFormat="1" applyFont="1" applyFill="1" applyBorder="1" applyAlignment="1">
      <alignment horizontal="right" wrapText="1"/>
    </xf>
    <xf numFmtId="43" fontId="33" fillId="0" borderId="1" xfId="38" applyFont="1" applyFill="1" applyBorder="1" applyAlignment="1">
      <alignment horizontal="right" wrapText="1"/>
    </xf>
    <xf numFmtId="0" fontId="17" fillId="0" borderId="1" xfId="66" applyFont="1" applyFill="1" applyBorder="1" applyAlignment="1">
      <alignment horizontal="left" wrapText="1"/>
    </xf>
    <xf numFmtId="43" fontId="5" fillId="0" borderId="1" xfId="38" applyFont="1" applyFill="1" applyBorder="1" applyAlignment="1">
      <alignment horizontal="right" wrapText="1"/>
    </xf>
    <xf numFmtId="0" fontId="16" fillId="0" borderId="1" xfId="66" applyFont="1" applyFill="1" applyBorder="1"/>
    <xf numFmtId="0" fontId="5" fillId="0" borderId="1" xfId="66" applyFont="1" applyFill="1" applyBorder="1" applyAlignment="1">
      <alignment horizontal="right" vertical="center"/>
    </xf>
    <xf numFmtId="0" fontId="5" fillId="0" borderId="1" xfId="66" applyFont="1" applyFill="1" applyBorder="1" applyAlignment="1">
      <alignment vertical="center"/>
    </xf>
    <xf numFmtId="2" fontId="5" fillId="0" borderId="1" xfId="66" applyNumberFormat="1" applyFont="1" applyFill="1" applyBorder="1" applyAlignment="1">
      <alignment vertical="center"/>
    </xf>
    <xf numFmtId="171" fontId="23" fillId="0" borderId="1" xfId="38" applyNumberFormat="1" applyFont="1" applyFill="1" applyBorder="1" applyAlignment="1">
      <alignment vertical="center"/>
    </xf>
    <xf numFmtId="0" fontId="34" fillId="0" borderId="1" xfId="66" applyFont="1" applyFill="1" applyBorder="1" applyAlignment="1">
      <alignment vertical="center"/>
    </xf>
    <xf numFmtId="0" fontId="35" fillId="0" borderId="1" xfId="66" applyFont="1" applyFill="1" applyBorder="1" applyAlignment="1">
      <alignment horizontal="center" vertical="center"/>
    </xf>
    <xf numFmtId="0" fontId="34" fillId="0" borderId="1" xfId="66" applyFont="1" applyFill="1" applyBorder="1"/>
    <xf numFmtId="0" fontId="35" fillId="0" borderId="1" xfId="66" applyFont="1" applyFill="1" applyBorder="1" applyAlignment="1">
      <alignment horizontal="center"/>
    </xf>
    <xf numFmtId="171" fontId="5" fillId="0" borderId="1" xfId="38" applyNumberFormat="1" applyFont="1" applyFill="1" applyBorder="1" applyAlignment="1">
      <alignment horizontal="right" vertical="center"/>
    </xf>
    <xf numFmtId="171" fontId="5" fillId="0" borderId="1" xfId="38" applyNumberFormat="1" applyFont="1" applyFill="1" applyBorder="1" applyAlignment="1">
      <alignment vertical="center"/>
    </xf>
    <xf numFmtId="171" fontId="5" fillId="0" borderId="1" xfId="38" applyNumberFormat="1" applyFont="1" applyFill="1" applyBorder="1"/>
    <xf numFmtId="0" fontId="34" fillId="0" borderId="1" xfId="66" applyFont="1" applyFill="1" applyBorder="1" applyAlignment="1">
      <alignment horizontal="center"/>
    </xf>
    <xf numFmtId="43" fontId="5" fillId="0" borderId="1" xfId="38" applyFont="1" applyFill="1" applyBorder="1" applyAlignment="1">
      <alignment horizontal="right" vertical="center"/>
    </xf>
    <xf numFmtId="0" fontId="5" fillId="0" borderId="1" xfId="66" applyFont="1" applyFill="1" applyBorder="1"/>
    <xf numFmtId="0" fontId="32" fillId="0" borderId="1" xfId="66" applyFont="1" applyFill="1" applyBorder="1" applyAlignment="1">
      <alignment horizontal="left" vertical="center" wrapText="1"/>
    </xf>
    <xf numFmtId="0" fontId="16" fillId="0" borderId="1" xfId="71" applyFont="1" applyFill="1" applyBorder="1" applyAlignment="1">
      <alignment horizontal="center" vertical="center" wrapText="1"/>
    </xf>
    <xf numFmtId="43" fontId="23" fillId="0" borderId="1" xfId="38" applyFont="1" applyFill="1" applyBorder="1" applyAlignment="1">
      <alignment horizontal="left" vertical="center" wrapText="1"/>
    </xf>
    <xf numFmtId="0" fontId="24" fillId="0" borderId="1" xfId="71" applyFont="1" applyFill="1" applyBorder="1" applyAlignment="1">
      <alignment horizontal="center" vertical="center" wrapText="1"/>
    </xf>
    <xf numFmtId="43" fontId="25" fillId="0" borderId="1" xfId="38" applyFont="1" applyFill="1" applyBorder="1" applyAlignment="1">
      <alignment horizontal="left" vertical="center" wrapText="1"/>
    </xf>
    <xf numFmtId="171" fontId="24" fillId="0" borderId="1" xfId="32" applyNumberFormat="1" applyFont="1" applyFill="1" applyBorder="1" applyAlignment="1">
      <alignment horizontal="left" vertical="center" wrapText="1"/>
    </xf>
    <xf numFmtId="43" fontId="17" fillId="0" borderId="1" xfId="38" applyFont="1" applyFill="1" applyBorder="1" applyAlignment="1">
      <alignment horizontal="left" vertical="center" wrapText="1"/>
    </xf>
    <xf numFmtId="43" fontId="20" fillId="0" borderId="1" xfId="38" applyFont="1" applyFill="1" applyBorder="1" applyAlignment="1">
      <alignment horizontal="center" vertical="center" wrapText="1"/>
    </xf>
    <xf numFmtId="43" fontId="20" fillId="0" borderId="1" xfId="38" applyFont="1" applyFill="1" applyBorder="1" applyAlignment="1">
      <alignment horizontal="left" vertical="center" wrapText="1"/>
    </xf>
    <xf numFmtId="1" fontId="20" fillId="0" borderId="1" xfId="32" applyNumberFormat="1" applyFont="1" applyFill="1" applyBorder="1" applyAlignment="1">
      <alignment horizontal="center" vertical="center"/>
    </xf>
    <xf numFmtId="43" fontId="20" fillId="0" borderId="1" xfId="38" applyFont="1" applyFill="1" applyBorder="1" applyAlignment="1">
      <alignment vertical="center" wrapText="1"/>
    </xf>
    <xf numFmtId="171" fontId="23" fillId="0" borderId="1" xfId="32" applyNumberFormat="1" applyFont="1" applyFill="1" applyBorder="1" applyAlignment="1">
      <alignment horizontal="left" vertical="center" wrapText="1"/>
    </xf>
    <xf numFmtId="43" fontId="23" fillId="0" borderId="1" xfId="38" applyFont="1" applyFill="1" applyBorder="1" applyAlignment="1">
      <alignment vertical="center" wrapText="1"/>
    </xf>
    <xf numFmtId="43" fontId="23" fillId="0" borderId="1" xfId="38" applyFont="1" applyFill="1" applyBorder="1" applyAlignment="1">
      <alignment horizontal="right" wrapText="1"/>
    </xf>
    <xf numFmtId="43" fontId="20" fillId="0" borderId="1" xfId="38" applyFont="1" applyFill="1" applyBorder="1" applyAlignment="1">
      <alignment horizontal="right" wrapText="1"/>
    </xf>
    <xf numFmtId="1" fontId="23" fillId="0" borderId="0" xfId="70" applyNumberFormat="1" applyFont="1" applyFill="1" applyAlignment="1">
      <alignment horizontal="right" vertical="center" wrapText="1"/>
    </xf>
    <xf numFmtId="168" fontId="21" fillId="0" borderId="0" xfId="26" applyNumberFormat="1" applyFont="1" applyAlignment="1">
      <alignment vertical="center" wrapText="1"/>
    </xf>
    <xf numFmtId="43" fontId="5" fillId="0" borderId="0" xfId="0" applyNumberFormat="1" applyFont="1" applyAlignment="1">
      <alignment vertical="center" wrapText="1"/>
    </xf>
    <xf numFmtId="166" fontId="5" fillId="0" borderId="0" xfId="70" applyNumberFormat="1" applyFont="1" applyFill="1" applyAlignment="1">
      <alignment vertical="center"/>
    </xf>
    <xf numFmtId="43" fontId="21" fillId="0" borderId="0" xfId="0" applyNumberFormat="1" applyFont="1" applyAlignment="1">
      <alignment vertical="center" wrapText="1"/>
    </xf>
    <xf numFmtId="43" fontId="29" fillId="0" borderId="0" xfId="26" applyFont="1" applyFill="1" applyAlignment="1">
      <alignment horizontal="right"/>
    </xf>
    <xf numFmtId="43" fontId="20" fillId="0" borderId="0" xfId="26" applyFont="1" applyFill="1" applyAlignment="1">
      <alignment vertical="center"/>
    </xf>
    <xf numFmtId="43" fontId="23" fillId="0" borderId="0" xfId="0" applyNumberFormat="1" applyFont="1" applyAlignment="1">
      <alignment vertical="center" wrapText="1"/>
    </xf>
    <xf numFmtId="171" fontId="17" fillId="0" borderId="1" xfId="26" quotePrefix="1" applyNumberFormat="1" applyFont="1" applyFill="1" applyBorder="1" applyAlignment="1">
      <alignment horizontal="center" vertical="center" wrapText="1"/>
    </xf>
    <xf numFmtId="171" fontId="5" fillId="0" borderId="0" xfId="0" applyNumberFormat="1" applyFont="1" applyAlignment="1">
      <alignment vertical="center" wrapText="1"/>
    </xf>
    <xf numFmtId="43" fontId="20" fillId="0" borderId="6" xfId="26" applyFont="1" applyFill="1" applyBorder="1" applyAlignment="1">
      <alignment horizontal="center" wrapText="1"/>
    </xf>
    <xf numFmtId="43" fontId="20" fillId="0" borderId="1" xfId="26" applyFont="1" applyFill="1" applyBorder="1" applyAlignment="1">
      <alignment horizontal="center"/>
    </xf>
    <xf numFmtId="43" fontId="23" fillId="0" borderId="1" xfId="26" applyFont="1" applyFill="1" applyBorder="1" applyAlignment="1">
      <alignment horizontal="center" vertical="center" wrapText="1"/>
    </xf>
    <xf numFmtId="43" fontId="23" fillId="0" borderId="1" xfId="26" applyFont="1" applyFill="1" applyBorder="1" applyAlignment="1">
      <alignment horizontal="center"/>
    </xf>
    <xf numFmtId="43" fontId="23" fillId="0" borderId="1" xfId="26" applyFont="1" applyFill="1" applyBorder="1" applyAlignment="1">
      <alignment horizontal="center" vertical="center"/>
    </xf>
    <xf numFmtId="43" fontId="20" fillId="0" borderId="1" xfId="26" applyFont="1" applyFill="1" applyBorder="1" applyAlignment="1">
      <alignment horizontal="center" vertical="center" wrapText="1"/>
    </xf>
    <xf numFmtId="171" fontId="20" fillId="0" borderId="1" xfId="26" quotePrefix="1" applyNumberFormat="1" applyFont="1" applyFill="1" applyBorder="1" applyAlignment="1">
      <alignment horizontal="center" vertical="center" wrapText="1"/>
    </xf>
    <xf numFmtId="171" fontId="5" fillId="0" borderId="1" xfId="26" applyNumberFormat="1" applyFont="1" applyBorder="1" applyAlignment="1">
      <alignment vertical="center" wrapText="1"/>
    </xf>
    <xf numFmtId="168" fontId="29" fillId="0" borderId="0" xfId="26" applyNumberFormat="1" applyFont="1" applyFill="1" applyAlignment="1">
      <alignment horizontal="right"/>
    </xf>
    <xf numFmtId="168" fontId="23" fillId="0" borderId="0" xfId="26" applyNumberFormat="1" applyFont="1" applyFill="1" applyAlignment="1">
      <alignment vertical="center"/>
    </xf>
    <xf numFmtId="168" fontId="16" fillId="0" borderId="0" xfId="26" applyNumberFormat="1" applyFont="1" applyFill="1" applyAlignment="1">
      <alignment vertical="center"/>
    </xf>
    <xf numFmtId="168" fontId="24" fillId="0" borderId="0" xfId="26" applyNumberFormat="1" applyFont="1" applyFill="1" applyAlignment="1">
      <alignment vertical="center"/>
    </xf>
    <xf numFmtId="171" fontId="23" fillId="0" borderId="1" xfId="26" applyNumberFormat="1" applyFont="1" applyFill="1" applyBorder="1" applyAlignment="1">
      <alignment horizontal="center"/>
    </xf>
    <xf numFmtId="171" fontId="25" fillId="0" borderId="1" xfId="26" applyNumberFormat="1" applyFont="1" applyFill="1" applyBorder="1" applyAlignment="1">
      <alignment horizontal="right"/>
    </xf>
    <xf numFmtId="171" fontId="23" fillId="0" borderId="1" xfId="26" applyNumberFormat="1" applyFont="1" applyFill="1" applyBorder="1" applyAlignment="1">
      <alignment horizontal="right"/>
    </xf>
    <xf numFmtId="0" fontId="0" fillId="0" borderId="0" xfId="0" applyFill="1"/>
    <xf numFmtId="0" fontId="0" fillId="0" borderId="0" xfId="0" applyFill="1" applyBorder="1" applyAlignment="1">
      <alignment horizontal="center"/>
    </xf>
    <xf numFmtId="0" fontId="0" fillId="0" borderId="0" xfId="0" applyFill="1" applyBorder="1"/>
    <xf numFmtId="4" fontId="0" fillId="0" borderId="0" xfId="0" applyNumberFormat="1" applyFill="1" applyBorder="1"/>
    <xf numFmtId="0" fontId="58" fillId="0" borderId="0" xfId="0" applyFont="1" applyFill="1"/>
    <xf numFmtId="0" fontId="58" fillId="0" borderId="1" xfId="0"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0" fontId="58" fillId="0" borderId="1" xfId="0" applyFont="1" applyFill="1" applyBorder="1" applyAlignment="1">
      <alignment horizontal="left" vertical="center" wrapText="1"/>
    </xf>
    <xf numFmtId="3" fontId="58" fillId="0" borderId="8" xfId="0" applyNumberFormat="1" applyFont="1" applyFill="1" applyBorder="1" applyAlignment="1">
      <alignment horizontal="right" vertical="center" wrapText="1"/>
    </xf>
    <xf numFmtId="3" fontId="58" fillId="0" borderId="1" xfId="0" applyNumberFormat="1" applyFont="1" applyFill="1" applyBorder="1" applyAlignment="1">
      <alignment vertical="center" wrapText="1"/>
    </xf>
    <xf numFmtId="0" fontId="59" fillId="0" borderId="1" xfId="0" applyFont="1" applyFill="1" applyBorder="1" applyAlignment="1">
      <alignment horizontal="center" vertical="center" wrapText="1"/>
    </xf>
    <xf numFmtId="0" fontId="59" fillId="0" borderId="1" xfId="0" applyFont="1" applyFill="1" applyBorder="1" applyAlignment="1">
      <alignment horizontal="left" vertical="center" wrapText="1"/>
    </xf>
    <xf numFmtId="3" fontId="59" fillId="0" borderId="1" xfId="0" applyNumberFormat="1" applyFont="1" applyFill="1" applyBorder="1" applyAlignment="1">
      <alignment vertical="center" wrapText="1"/>
    </xf>
    <xf numFmtId="168" fontId="59" fillId="0" borderId="1" xfId="26" applyNumberFormat="1" applyFont="1" applyFill="1" applyBorder="1" applyAlignment="1">
      <alignment horizontal="left" vertical="center" wrapText="1"/>
    </xf>
    <xf numFmtId="3" fontId="0" fillId="0" borderId="0" xfId="0" applyNumberFormat="1" applyFill="1"/>
    <xf numFmtId="0" fontId="58" fillId="0" borderId="1" xfId="0" applyFont="1" applyFill="1" applyBorder="1" applyAlignment="1">
      <alignment horizontal="center"/>
    </xf>
    <xf numFmtId="3" fontId="58" fillId="0" borderId="1" xfId="0" applyNumberFormat="1" applyFont="1" applyFill="1" applyBorder="1" applyAlignment="1">
      <alignment horizontal="right"/>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174" fontId="2" fillId="0" borderId="1" xfId="26" applyNumberFormat="1" applyFont="1" applyFill="1" applyBorder="1" applyAlignment="1">
      <alignment horizontal="center" vertical="center" wrapText="1"/>
    </xf>
    <xf numFmtId="168" fontId="2" fillId="0" borderId="1" xfId="35" applyNumberFormat="1" applyFont="1" applyFill="1" applyBorder="1" applyAlignment="1">
      <alignment horizontal="center" vertical="center" wrapText="1"/>
    </xf>
    <xf numFmtId="174" fontId="23" fillId="0" borderId="1" xfId="35" applyNumberFormat="1" applyFont="1" applyFill="1" applyBorder="1" applyAlignment="1">
      <alignment horizontal="center" vertical="center" wrapText="1"/>
    </xf>
    <xf numFmtId="0" fontId="59" fillId="0" borderId="0" xfId="0" applyFont="1" applyFill="1"/>
    <xf numFmtId="0" fontId="0" fillId="0" borderId="0" xfId="0" applyFill="1" applyAlignment="1">
      <alignment horizontal="center"/>
    </xf>
    <xf numFmtId="4" fontId="0" fillId="0" borderId="0" xfId="0" applyNumberFormat="1" applyFill="1"/>
    <xf numFmtId="0" fontId="58" fillId="0" borderId="8" xfId="0" applyFont="1" applyFill="1" applyBorder="1" applyAlignment="1">
      <alignment horizontal="center" vertical="center" wrapText="1"/>
    </xf>
    <xf numFmtId="4" fontId="58" fillId="0" borderId="9" xfId="0" applyNumberFormat="1" applyFont="1" applyFill="1" applyBorder="1" applyAlignment="1">
      <alignment horizontal="center"/>
    </xf>
    <xf numFmtId="4" fontId="58" fillId="0" borderId="5" xfId="0" applyNumberFormat="1" applyFont="1" applyFill="1" applyBorder="1" applyAlignment="1">
      <alignment horizontal="center"/>
    </xf>
    <xf numFmtId="0" fontId="60" fillId="0" borderId="0" xfId="0" applyFont="1" applyFill="1" applyAlignment="1">
      <alignment horizontal="center"/>
    </xf>
    <xf numFmtId="0" fontId="60" fillId="0" borderId="0" xfId="0" applyFont="1" applyFill="1"/>
    <xf numFmtId="0" fontId="62" fillId="0" borderId="0" xfId="0" applyFont="1" applyFill="1" applyAlignment="1">
      <alignment horizontal="center"/>
    </xf>
    <xf numFmtId="0" fontId="62" fillId="0" borderId="0" xfId="0" applyFont="1" applyFill="1"/>
    <xf numFmtId="0" fontId="5" fillId="0" borderId="0" xfId="0" applyFont="1" applyFill="1"/>
    <xf numFmtId="0" fontId="9" fillId="0" borderId="0" xfId="0" applyFont="1" applyFill="1"/>
    <xf numFmtId="0" fontId="9" fillId="0" borderId="0" xfId="0" applyFont="1"/>
    <xf numFmtId="0" fontId="9" fillId="0" borderId="1" xfId="0" applyFont="1" applyFill="1" applyBorder="1" applyAlignment="1">
      <alignment horizontal="center" vertical="center" wrapText="1"/>
    </xf>
    <xf numFmtId="49" fontId="23" fillId="0" borderId="1" xfId="70" applyNumberFormat="1" applyFont="1" applyFill="1" applyBorder="1" applyAlignment="1">
      <alignment horizontal="center" vertical="center" wrapText="1"/>
    </xf>
    <xf numFmtId="49" fontId="23" fillId="0" borderId="8" xfId="70" applyNumberFormat="1" applyFont="1" applyFill="1" applyBorder="1" applyAlignment="1">
      <alignment horizontal="center" vertical="center" wrapText="1"/>
    </xf>
    <xf numFmtId="49" fontId="23" fillId="0" borderId="1" xfId="70" applyNumberFormat="1" applyFont="1" applyFill="1" applyBorder="1" applyAlignment="1">
      <alignment horizontal="center" vertical="center"/>
    </xf>
    <xf numFmtId="0" fontId="20" fillId="0" borderId="0" xfId="0" applyFont="1" applyFill="1"/>
    <xf numFmtId="0" fontId="20" fillId="0" borderId="0" xfId="0" applyFont="1"/>
    <xf numFmtId="168" fontId="9" fillId="0" borderId="1" xfId="32" applyNumberFormat="1" applyFont="1" applyFill="1" applyBorder="1" applyAlignment="1">
      <alignment horizontal="center" vertical="center"/>
    </xf>
    <xf numFmtId="49" fontId="9" fillId="0" borderId="1" xfId="70" applyNumberFormat="1" applyFont="1" applyFill="1" applyBorder="1" applyAlignment="1">
      <alignment horizontal="left" vertical="center" wrapText="1"/>
    </xf>
    <xf numFmtId="168" fontId="9" fillId="0" borderId="1" xfId="32" applyNumberFormat="1" applyFont="1" applyFill="1" applyBorder="1"/>
    <xf numFmtId="171" fontId="9" fillId="0" borderId="1" xfId="32" applyNumberFormat="1" applyFont="1" applyFill="1" applyBorder="1"/>
    <xf numFmtId="168" fontId="2" fillId="0" borderId="1" xfId="32" applyNumberFormat="1" applyFont="1" applyFill="1" applyBorder="1" applyAlignment="1">
      <alignment vertical="center" wrapText="1"/>
    </xf>
    <xf numFmtId="168" fontId="9" fillId="0" borderId="0" xfId="32" applyNumberFormat="1" applyFont="1" applyFill="1"/>
    <xf numFmtId="43" fontId="9" fillId="0" borderId="0" xfId="32" applyFont="1" applyFill="1"/>
    <xf numFmtId="0" fontId="2" fillId="0" borderId="0" xfId="0" applyFont="1" applyFill="1"/>
    <xf numFmtId="9" fontId="9" fillId="0" borderId="1" xfId="85" applyFont="1" applyFill="1" applyBorder="1" applyAlignment="1">
      <alignment vertical="center" wrapText="1"/>
    </xf>
    <xf numFmtId="43" fontId="9" fillId="0" borderId="0" xfId="26" applyFont="1" applyFill="1"/>
    <xf numFmtId="168" fontId="2" fillId="0" borderId="1" xfId="32" applyNumberFormat="1" applyFont="1" applyFill="1" applyBorder="1" applyAlignment="1">
      <alignment horizontal="center" vertical="center"/>
    </xf>
    <xf numFmtId="168" fontId="2" fillId="0" borderId="1" xfId="32" applyNumberFormat="1" applyFont="1" applyFill="1" applyBorder="1"/>
    <xf numFmtId="171" fontId="2" fillId="0" borderId="1" xfId="32" applyNumberFormat="1" applyFont="1" applyFill="1" applyBorder="1"/>
    <xf numFmtId="9" fontId="2" fillId="0" borderId="1" xfId="85" applyFont="1" applyFill="1" applyBorder="1" applyAlignment="1">
      <alignment vertical="center" wrapText="1"/>
    </xf>
    <xf numFmtId="43" fontId="2" fillId="0" borderId="0" xfId="32" applyFont="1" applyFill="1"/>
    <xf numFmtId="43" fontId="2" fillId="0" borderId="0" xfId="26" applyFont="1" applyFill="1"/>
    <xf numFmtId="168" fontId="2" fillId="0" borderId="0" xfId="32" applyNumberFormat="1" applyFont="1" applyFill="1"/>
    <xf numFmtId="168" fontId="62" fillId="0" borderId="0" xfId="32" applyNumberFormat="1" applyFont="1" applyFill="1" applyBorder="1" applyAlignment="1">
      <alignment horizontal="center"/>
    </xf>
    <xf numFmtId="168" fontId="62" fillId="0" borderId="0" xfId="32" applyNumberFormat="1" applyFont="1" applyFill="1" applyBorder="1"/>
    <xf numFmtId="3" fontId="27" fillId="0" borderId="0" xfId="0" applyNumberFormat="1" applyFont="1" applyFill="1" applyBorder="1"/>
    <xf numFmtId="168" fontId="20" fillId="0" borderId="0" xfId="32" applyNumberFormat="1" applyFont="1" applyFill="1" applyBorder="1"/>
    <xf numFmtId="0" fontId="62" fillId="0" borderId="0" xfId="0" applyFont="1" applyFill="1" applyBorder="1"/>
    <xf numFmtId="168" fontId="62" fillId="0" borderId="0" xfId="32" applyNumberFormat="1" applyFont="1" applyFill="1" applyAlignment="1">
      <alignment horizontal="center"/>
    </xf>
    <xf numFmtId="168" fontId="62" fillId="0" borderId="0" xfId="32" applyNumberFormat="1" applyFont="1" applyFill="1"/>
    <xf numFmtId="43" fontId="62" fillId="0" borderId="0" xfId="32" applyFont="1" applyFill="1"/>
    <xf numFmtId="168" fontId="62" fillId="0" borderId="0" xfId="0" applyNumberFormat="1" applyFont="1" applyFill="1"/>
    <xf numFmtId="168" fontId="9" fillId="0" borderId="1" xfId="32" applyNumberFormat="1" applyFont="1" applyFill="1" applyBorder="1" applyAlignment="1">
      <alignment horizontal="center"/>
    </xf>
    <xf numFmtId="168" fontId="9" fillId="0" borderId="1" xfId="32" applyNumberFormat="1" applyFont="1" applyFill="1" applyBorder="1" applyAlignment="1"/>
    <xf numFmtId="171" fontId="9" fillId="0" borderId="1" xfId="32" applyNumberFormat="1" applyFont="1" applyFill="1" applyBorder="1" applyAlignment="1"/>
    <xf numFmtId="9" fontId="2" fillId="0" borderId="1" xfId="85" applyFont="1" applyFill="1" applyBorder="1" applyAlignment="1">
      <alignment wrapText="1"/>
    </xf>
    <xf numFmtId="168" fontId="9" fillId="0" borderId="0" xfId="32" applyNumberFormat="1" applyFont="1" applyFill="1" applyAlignment="1"/>
    <xf numFmtId="0" fontId="9" fillId="0" borderId="0" xfId="0" applyFont="1" applyFill="1" applyAlignment="1"/>
    <xf numFmtId="0" fontId="5" fillId="0" borderId="1" xfId="0" applyFont="1" applyFill="1" applyBorder="1" applyAlignment="1">
      <alignment horizontal="center" vertical="center" wrapText="1"/>
    </xf>
    <xf numFmtId="166" fontId="16" fillId="0" borderId="1" xfId="32" applyNumberFormat="1" applyFont="1" applyFill="1" applyBorder="1" applyAlignment="1">
      <alignment horizontal="left" vertical="center" wrapText="1"/>
    </xf>
    <xf numFmtId="171" fontId="5" fillId="0" borderId="1" xfId="0" applyNumberFormat="1" applyFont="1" applyFill="1" applyBorder="1" applyAlignment="1">
      <alignment vertical="center" wrapText="1"/>
    </xf>
    <xf numFmtId="171" fontId="5" fillId="0" borderId="1" xfId="26" applyNumberFormat="1" applyFont="1" applyFill="1" applyBorder="1" applyAlignment="1">
      <alignment vertical="center" wrapText="1"/>
    </xf>
    <xf numFmtId="171" fontId="5" fillId="0" borderId="0" xfId="0" applyNumberFormat="1" applyFont="1" applyFill="1" applyAlignment="1">
      <alignment vertical="center" wrapText="1"/>
    </xf>
    <xf numFmtId="43" fontId="5" fillId="0" borderId="0" xfId="0" applyNumberFormat="1" applyFont="1" applyFill="1" applyAlignment="1">
      <alignment vertical="center" wrapText="1"/>
    </xf>
    <xf numFmtId="0" fontId="5" fillId="0" borderId="0" xfId="0" applyFont="1" applyFill="1" applyAlignment="1">
      <alignment vertical="center" wrapText="1"/>
    </xf>
    <xf numFmtId="166" fontId="16" fillId="0" borderId="6" xfId="32" applyNumberFormat="1" applyFont="1" applyFill="1" applyBorder="1" applyAlignment="1">
      <alignment horizontal="left" vertical="center" wrapText="1"/>
    </xf>
    <xf numFmtId="0" fontId="17" fillId="0" borderId="1" xfId="71" applyFont="1" applyFill="1" applyBorder="1" applyAlignment="1">
      <alignment horizontal="center" vertical="center" wrapText="1"/>
    </xf>
    <xf numFmtId="43" fontId="20" fillId="0" borderId="1" xfId="70" applyNumberFormat="1" applyFont="1" applyFill="1" applyBorder="1" applyAlignment="1">
      <alignment horizontal="center" vertical="center" wrapText="1"/>
    </xf>
    <xf numFmtId="1" fontId="20" fillId="0" borderId="0" xfId="70" applyNumberFormat="1" applyFont="1" applyFill="1" applyAlignment="1">
      <alignment horizontal="center" vertical="center" wrapText="1"/>
    </xf>
    <xf numFmtId="171" fontId="23" fillId="0" borderId="1" xfId="32" applyNumberFormat="1" applyFont="1" applyFill="1" applyBorder="1" applyAlignment="1">
      <alignment horizontal="center" vertical="center" wrapText="1"/>
    </xf>
    <xf numFmtId="170" fontId="23" fillId="0" borderId="1" xfId="38" applyNumberFormat="1" applyFont="1" applyFill="1" applyBorder="1" applyAlignment="1">
      <alignment horizontal="center" vertical="center" wrapText="1"/>
    </xf>
    <xf numFmtId="0" fontId="61" fillId="0" borderId="0" xfId="0" applyFont="1" applyFill="1" applyAlignment="1">
      <alignment horizontal="center"/>
    </xf>
    <xf numFmtId="0" fontId="14" fillId="0" borderId="0" xfId="0" applyFont="1" applyFill="1" applyAlignment="1">
      <alignment horizontal="center"/>
    </xf>
    <xf numFmtId="0" fontId="9" fillId="0" borderId="4"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26" fillId="0" borderId="0" xfId="0" applyFont="1" applyFill="1" applyAlignment="1">
      <alignment horizontal="center"/>
    </xf>
    <xf numFmtId="0" fontId="60" fillId="0" borderId="0" xfId="0" applyFont="1" applyFill="1" applyAlignment="1">
      <alignment horizontal="center"/>
    </xf>
    <xf numFmtId="0" fontId="9"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3" fillId="0" borderId="0" xfId="0" applyFont="1" applyFill="1" applyAlignment="1">
      <alignment horizontal="center" vertical="center" wrapText="1"/>
    </xf>
    <xf numFmtId="0" fontId="14" fillId="0" borderId="0" xfId="52" applyFont="1" applyFill="1" applyAlignment="1">
      <alignment horizontal="center" vertical="center" wrapText="1"/>
    </xf>
    <xf numFmtId="0" fontId="13" fillId="0" borderId="0" xfId="52" applyFont="1" applyFill="1" applyAlignment="1">
      <alignment horizontal="center" vertical="center" wrapText="1"/>
    </xf>
    <xf numFmtId="0" fontId="15" fillId="0" borderId="0" xfId="52" applyFont="1" applyFill="1" applyAlignment="1">
      <alignment horizontal="center" vertical="center" wrapText="1"/>
    </xf>
    <xf numFmtId="0" fontId="10" fillId="0" borderId="7" xfId="52" applyFont="1" applyFill="1" applyBorder="1" applyAlignment="1">
      <alignment horizontal="right" vertical="center" wrapText="1"/>
    </xf>
    <xf numFmtId="0" fontId="16" fillId="0" borderId="4" xfId="52" applyFont="1" applyFill="1" applyBorder="1" applyAlignment="1">
      <alignment horizontal="center" vertical="center" wrapText="1"/>
    </xf>
    <xf numFmtId="0" fontId="16" fillId="0" borderId="3" xfId="52" applyFont="1" applyFill="1" applyBorder="1" applyAlignment="1">
      <alignment horizontal="center" vertical="center" wrapText="1"/>
    </xf>
    <xf numFmtId="0" fontId="16" fillId="0" borderId="8" xfId="52" applyFont="1" applyFill="1" applyBorder="1" applyAlignment="1">
      <alignment horizontal="center" vertical="center" wrapText="1"/>
    </xf>
    <xf numFmtId="0" fontId="17" fillId="0" borderId="4" xfId="52" applyFont="1" applyFill="1" applyBorder="1" applyAlignment="1">
      <alignment horizontal="center" vertical="center" wrapText="1"/>
    </xf>
    <xf numFmtId="0" fontId="17" fillId="0" borderId="3" xfId="52" applyFont="1" applyFill="1" applyBorder="1" applyAlignment="1">
      <alignment horizontal="center" vertical="center" wrapText="1"/>
    </xf>
    <xf numFmtId="0" fontId="17" fillId="0" borderId="8" xfId="52" applyFont="1" applyFill="1" applyBorder="1" applyAlignment="1">
      <alignment horizontal="center" vertical="center" wrapText="1"/>
    </xf>
    <xf numFmtId="0" fontId="3" fillId="0" borderId="6" xfId="52" applyFont="1" applyFill="1" applyBorder="1" applyAlignment="1">
      <alignment horizontal="center" vertical="center" wrapText="1"/>
    </xf>
    <xf numFmtId="0" fontId="3" fillId="0" borderId="9" xfId="52" applyFont="1" applyFill="1" applyBorder="1" applyAlignment="1">
      <alignment horizontal="center" vertical="center" wrapText="1"/>
    </xf>
    <xf numFmtId="0" fontId="3" fillId="0" borderId="5" xfId="52" applyFont="1" applyFill="1" applyBorder="1" applyAlignment="1">
      <alignment horizontal="center" vertical="center" wrapText="1"/>
    </xf>
    <xf numFmtId="0" fontId="17" fillId="0" borderId="1" xfId="52" applyFont="1" applyFill="1" applyBorder="1" applyAlignment="1">
      <alignment horizontal="center" vertical="center" wrapText="1"/>
    </xf>
    <xf numFmtId="0" fontId="3" fillId="0" borderId="1" xfId="52" applyFont="1" applyFill="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xf>
    <xf numFmtId="0" fontId="19" fillId="0" borderId="0" xfId="0" applyFont="1" applyFill="1" applyAlignment="1">
      <alignment horizontal="center" vertical="center" wrapText="1"/>
    </xf>
    <xf numFmtId="0" fontId="9" fillId="0" borderId="0" xfId="52" applyFont="1" applyFill="1" applyAlignment="1">
      <alignment horizontal="center" vertical="center" wrapText="1"/>
    </xf>
    <xf numFmtId="0" fontId="3" fillId="0" borderId="4" xfId="52" applyFont="1" applyFill="1" applyBorder="1" applyAlignment="1">
      <alignment horizontal="center" vertical="center" wrapText="1"/>
    </xf>
    <xf numFmtId="0" fontId="5" fillId="0" borderId="3" xfId="0" applyFont="1" applyBorder="1"/>
    <xf numFmtId="0" fontId="5" fillId="0" borderId="8" xfId="0" applyFont="1" applyBorder="1"/>
    <xf numFmtId="1" fontId="20" fillId="0" borderId="0" xfId="70" applyNumberFormat="1" applyFont="1" applyFill="1" applyAlignment="1">
      <alignment horizontal="center"/>
    </xf>
    <xf numFmtId="43" fontId="20" fillId="0" borderId="1" xfId="70" applyNumberFormat="1" applyFont="1" applyFill="1" applyBorder="1" applyAlignment="1">
      <alignment horizontal="center" vertical="center" wrapText="1"/>
    </xf>
    <xf numFmtId="43" fontId="17" fillId="0" borderId="1" xfId="70" applyNumberFormat="1" applyFont="1" applyFill="1" applyBorder="1" applyAlignment="1">
      <alignment horizontal="center" vertical="center" wrapText="1"/>
    </xf>
    <xf numFmtId="43" fontId="20" fillId="0" borderId="4" xfId="70" applyNumberFormat="1" applyFont="1" applyFill="1" applyBorder="1" applyAlignment="1">
      <alignment horizontal="center" vertical="center" wrapText="1"/>
    </xf>
    <xf numFmtId="43" fontId="20" fillId="0" borderId="3" xfId="70" applyNumberFormat="1" applyFont="1" applyFill="1" applyBorder="1" applyAlignment="1">
      <alignment horizontal="center" vertical="center" wrapText="1"/>
    </xf>
    <xf numFmtId="43" fontId="20" fillId="0" borderId="8" xfId="70" applyNumberFormat="1" applyFont="1" applyFill="1" applyBorder="1" applyAlignment="1">
      <alignment horizontal="center" vertical="center" wrapText="1"/>
    </xf>
    <xf numFmtId="1" fontId="9" fillId="0" borderId="0" xfId="70" applyNumberFormat="1" applyFont="1" applyFill="1" applyAlignment="1">
      <alignment horizontal="center" vertical="center" wrapText="1"/>
    </xf>
    <xf numFmtId="1" fontId="26" fillId="0" borderId="0" xfId="70" applyNumberFormat="1" applyFont="1" applyFill="1" applyAlignment="1">
      <alignment horizontal="center" vertical="center" wrapText="1"/>
    </xf>
    <xf numFmtId="43" fontId="25" fillId="0" borderId="7" xfId="70" applyNumberFormat="1" applyFont="1" applyFill="1" applyBorder="1" applyAlignment="1">
      <alignment horizontal="center" vertical="center" wrapText="1"/>
    </xf>
    <xf numFmtId="1" fontId="20" fillId="0" borderId="4" xfId="70" applyNumberFormat="1" applyFont="1" applyFill="1" applyBorder="1" applyAlignment="1">
      <alignment horizontal="center" vertical="center" wrapText="1"/>
    </xf>
    <xf numFmtId="1" fontId="20" fillId="0" borderId="3" xfId="70" applyNumberFormat="1" applyFont="1" applyFill="1" applyBorder="1" applyAlignment="1">
      <alignment horizontal="center" vertical="center" wrapText="1"/>
    </xf>
    <xf numFmtId="1" fontId="20" fillId="0" borderId="8" xfId="70" applyNumberFormat="1" applyFont="1" applyFill="1" applyBorder="1" applyAlignment="1">
      <alignment horizontal="center" vertical="center" wrapText="1"/>
    </xf>
    <xf numFmtId="1" fontId="17" fillId="0" borderId="4" xfId="70" applyNumberFormat="1" applyFont="1" applyFill="1" applyBorder="1" applyAlignment="1">
      <alignment horizontal="center" vertical="center" wrapText="1"/>
    </xf>
    <xf numFmtId="1" fontId="17" fillId="0" borderId="3" xfId="70" applyNumberFormat="1" applyFont="1" applyFill="1" applyBorder="1" applyAlignment="1">
      <alignment horizontal="center" vertical="center" wrapText="1"/>
    </xf>
    <xf numFmtId="1" fontId="17" fillId="0" borderId="8" xfId="70" applyNumberFormat="1" applyFont="1" applyFill="1" applyBorder="1" applyAlignment="1">
      <alignment horizontal="center" vertical="center" wrapText="1"/>
    </xf>
    <xf numFmtId="1" fontId="20" fillId="0" borderId="1" xfId="70" applyNumberFormat="1" applyFont="1" applyFill="1" applyBorder="1" applyAlignment="1">
      <alignment horizontal="center" vertical="center" wrapText="1"/>
    </xf>
    <xf numFmtId="168" fontId="5" fillId="0" borderId="4" xfId="32" applyNumberFormat="1" applyFont="1" applyFill="1" applyBorder="1" applyAlignment="1">
      <alignment horizontal="center" vertical="center" wrapText="1"/>
    </xf>
    <xf numFmtId="168" fontId="5" fillId="0" borderId="3" xfId="32" applyNumberFormat="1" applyFont="1" applyFill="1" applyBorder="1" applyAlignment="1">
      <alignment horizontal="center" vertical="center" wrapText="1"/>
    </xf>
    <xf numFmtId="168" fontId="5" fillId="0" borderId="8" xfId="32" applyNumberFormat="1" applyFont="1" applyFill="1" applyBorder="1" applyAlignment="1">
      <alignment horizontal="center" vertical="center" wrapText="1"/>
    </xf>
    <xf numFmtId="1" fontId="20" fillId="0" borderId="0" xfId="70" applyNumberFormat="1" applyFont="1" applyFill="1" applyAlignment="1">
      <alignment horizontal="center" vertical="center" wrapText="1"/>
    </xf>
    <xf numFmtId="43" fontId="23" fillId="0" borderId="7" xfId="70" applyNumberFormat="1" applyFont="1" applyFill="1" applyBorder="1" applyAlignment="1">
      <alignment horizontal="center" vertical="center" wrapText="1"/>
    </xf>
    <xf numFmtId="43" fontId="20" fillId="0" borderId="6" xfId="70" applyNumberFormat="1" applyFont="1" applyFill="1" applyBorder="1" applyAlignment="1">
      <alignment horizontal="center" vertical="center" wrapText="1"/>
    </xf>
    <xf numFmtId="43" fontId="20" fillId="0" borderId="9" xfId="70" applyNumberFormat="1" applyFont="1" applyFill="1" applyBorder="1" applyAlignment="1">
      <alignment horizontal="center" vertical="center" wrapText="1"/>
    </xf>
    <xf numFmtId="43" fontId="20" fillId="0" borderId="5" xfId="70" applyNumberFormat="1" applyFont="1" applyFill="1" applyBorder="1" applyAlignment="1">
      <alignment horizontal="center" vertical="center" wrapText="1"/>
    </xf>
    <xf numFmtId="4" fontId="58" fillId="0" borderId="1" xfId="0" applyNumberFormat="1" applyFont="1" applyFill="1" applyBorder="1" applyAlignment="1">
      <alignment horizontal="center"/>
    </xf>
    <xf numFmtId="0" fontId="57" fillId="0" borderId="0" xfId="0" applyFont="1" applyFill="1" applyBorder="1" applyAlignment="1">
      <alignment horizontal="center"/>
    </xf>
    <xf numFmtId="0" fontId="58" fillId="0" borderId="4" xfId="0" applyFont="1" applyFill="1" applyBorder="1" applyAlignment="1">
      <alignment horizontal="center" vertical="center" wrapText="1"/>
    </xf>
    <xf numFmtId="0" fontId="58" fillId="0" borderId="3" xfId="0" applyFont="1" applyFill="1" applyBorder="1" applyAlignment="1">
      <alignment horizontal="center" vertical="center" wrapText="1"/>
    </xf>
    <xf numFmtId="0" fontId="58" fillId="0" borderId="8" xfId="0" applyFont="1" applyFill="1" applyBorder="1" applyAlignment="1">
      <alignment horizontal="center" vertical="center" wrapText="1"/>
    </xf>
    <xf numFmtId="4" fontId="58" fillId="0" borderId="19" xfId="0" applyNumberFormat="1" applyFont="1" applyFill="1" applyBorder="1" applyAlignment="1">
      <alignment horizontal="center" vertical="center" wrapText="1"/>
    </xf>
    <xf numFmtId="4" fontId="58" fillId="0" borderId="20" xfId="0" applyNumberFormat="1" applyFont="1" applyFill="1" applyBorder="1" applyAlignment="1">
      <alignment horizontal="center" vertical="center" wrapText="1"/>
    </xf>
    <xf numFmtId="4" fontId="58" fillId="0" borderId="21" xfId="0" applyNumberFormat="1" applyFont="1" applyFill="1" applyBorder="1" applyAlignment="1">
      <alignment horizontal="center" vertical="center" wrapText="1"/>
    </xf>
    <xf numFmtId="4" fontId="58" fillId="0" borderId="22" xfId="0" applyNumberFormat="1" applyFont="1" applyFill="1" applyBorder="1" applyAlignment="1">
      <alignment horizontal="center" vertical="center" wrapText="1"/>
    </xf>
    <xf numFmtId="4" fontId="58" fillId="0" borderId="7" xfId="0" applyNumberFormat="1" applyFont="1" applyFill="1" applyBorder="1" applyAlignment="1">
      <alignment horizontal="center" vertical="center" wrapText="1"/>
    </xf>
    <xf numFmtId="4" fontId="58" fillId="0" borderId="23" xfId="0" applyNumberFormat="1" applyFont="1" applyFill="1" applyBorder="1" applyAlignment="1">
      <alignment horizontal="center" vertical="center" wrapText="1"/>
    </xf>
    <xf numFmtId="4" fontId="58" fillId="0" borderId="6" xfId="0" applyNumberFormat="1" applyFont="1" applyFill="1" applyBorder="1" applyAlignment="1">
      <alignment horizontal="center"/>
    </xf>
    <xf numFmtId="4" fontId="58" fillId="0" borderId="9" xfId="0" applyNumberFormat="1" applyFont="1" applyFill="1" applyBorder="1" applyAlignment="1">
      <alignment horizontal="center"/>
    </xf>
    <xf numFmtId="4" fontId="58" fillId="0" borderId="5" xfId="0" applyNumberFormat="1" applyFont="1" applyFill="1" applyBorder="1" applyAlignment="1">
      <alignment horizontal="center"/>
    </xf>
    <xf numFmtId="0" fontId="63" fillId="0" borderId="1" xfId="66" applyFont="1" applyFill="1" applyBorder="1" applyAlignment="1">
      <alignment horizontal="center" vertical="center" wrapText="1"/>
    </xf>
    <xf numFmtId="0" fontId="64" fillId="0" borderId="1" xfId="69" applyNumberFormat="1" applyFont="1" applyFill="1" applyBorder="1" applyAlignment="1">
      <alignment vertical="center" wrapText="1"/>
    </xf>
    <xf numFmtId="0" fontId="63" fillId="0" borderId="1" xfId="66" applyFont="1" applyFill="1" applyBorder="1" applyAlignment="1">
      <alignment vertical="center" wrapText="1"/>
    </xf>
    <xf numFmtId="171" fontId="64" fillId="0" borderId="1" xfId="32" applyNumberFormat="1" applyFont="1" applyFill="1" applyBorder="1" applyAlignment="1">
      <alignment horizontal="center"/>
    </xf>
    <xf numFmtId="171" fontId="64" fillId="0" borderId="1" xfId="32" applyNumberFormat="1" applyFont="1" applyFill="1" applyBorder="1" applyAlignment="1">
      <alignment horizontal="center" vertical="center" wrapText="1"/>
    </xf>
    <xf numFmtId="43" fontId="64" fillId="0" borderId="1" xfId="32" applyNumberFormat="1" applyFont="1" applyFill="1" applyBorder="1" applyAlignment="1">
      <alignment horizontal="center" vertical="center" wrapText="1"/>
    </xf>
    <xf numFmtId="43" fontId="63" fillId="0" borderId="1" xfId="32" applyNumberFormat="1" applyFont="1" applyFill="1" applyBorder="1" applyAlignment="1">
      <alignment horizontal="center" vertical="center" wrapText="1"/>
    </xf>
    <xf numFmtId="168" fontId="63" fillId="0" borderId="1" xfId="38" applyNumberFormat="1" applyFont="1" applyFill="1" applyBorder="1" applyAlignment="1">
      <alignment horizontal="center" vertical="center" wrapText="1"/>
    </xf>
    <xf numFmtId="43" fontId="64" fillId="0" borderId="1" xfId="38" applyFont="1" applyFill="1" applyBorder="1" applyAlignment="1">
      <alignment horizontal="center" vertical="center" wrapText="1"/>
    </xf>
    <xf numFmtId="1" fontId="63" fillId="0" borderId="1" xfId="70" applyNumberFormat="1" applyFont="1" applyFill="1" applyBorder="1" applyAlignment="1">
      <alignment vertical="center"/>
    </xf>
    <xf numFmtId="1" fontId="63" fillId="0" borderId="0" xfId="70" applyNumberFormat="1" applyFont="1" applyFill="1" applyAlignment="1">
      <alignment vertical="center"/>
    </xf>
    <xf numFmtId="0" fontId="64" fillId="0" borderId="1" xfId="66" applyFont="1" applyFill="1" applyBorder="1" applyAlignment="1">
      <alignment horizontal="center" vertical="center" wrapText="1"/>
    </xf>
    <xf numFmtId="0" fontId="65" fillId="0" borderId="1" xfId="66" applyFont="1" applyFill="1" applyBorder="1" applyAlignment="1">
      <alignment vertical="center" wrapText="1"/>
    </xf>
    <xf numFmtId="0" fontId="64" fillId="0" borderId="1" xfId="66" applyFont="1" applyFill="1" applyBorder="1" applyAlignment="1">
      <alignment vertical="center" wrapText="1"/>
    </xf>
    <xf numFmtId="43" fontId="64" fillId="0" borderId="1" xfId="38" applyFont="1" applyFill="1" applyBorder="1" applyAlignment="1">
      <alignment horizontal="center"/>
    </xf>
    <xf numFmtId="43" fontId="63" fillId="0" borderId="1" xfId="38" applyFont="1" applyFill="1" applyBorder="1" applyAlignment="1">
      <alignment horizontal="center" vertical="center" wrapText="1"/>
    </xf>
    <xf numFmtId="43" fontId="64" fillId="0" borderId="1" xfId="38" applyFont="1" applyFill="1" applyBorder="1" applyAlignment="1">
      <alignment vertical="center"/>
    </xf>
    <xf numFmtId="1" fontId="64" fillId="0" borderId="0" xfId="70" applyNumberFormat="1" applyFont="1" applyFill="1" applyAlignment="1">
      <alignment vertical="center"/>
    </xf>
    <xf numFmtId="1" fontId="25" fillId="0" borderId="0" xfId="70" applyNumberFormat="1" applyFont="1" applyFill="1" applyAlignment="1">
      <alignment horizontal="center" vertical="center" wrapText="1"/>
    </xf>
  </cellXfs>
  <cellStyles count="86">
    <cellStyle name="20% - Accent1 2" xfId="1"/>
    <cellStyle name="20% - Accent2 2" xfId="2"/>
    <cellStyle name="20% - Accent3 2" xfId="3"/>
    <cellStyle name="20% - Accent4 2" xfId="4"/>
    <cellStyle name="20% - Accent5 2" xfId="5"/>
    <cellStyle name="20% - Accent6 2" xfId="6"/>
    <cellStyle name="40% - Accent1 2" xfId="7"/>
    <cellStyle name="40% - Accent2 2" xfId="8"/>
    <cellStyle name="40% - Accent3 2" xfId="9"/>
    <cellStyle name="40% - Accent4 2" xfId="10"/>
    <cellStyle name="40% - Accent5 2" xfId="11"/>
    <cellStyle name="40% - Accent6 2" xfId="12"/>
    <cellStyle name="60% - Accent1 2" xfId="13"/>
    <cellStyle name="60% - Accent2 2" xfId="14"/>
    <cellStyle name="60% - Accent3 2" xfId="15"/>
    <cellStyle name="60% - Accent4 2" xfId="16"/>
    <cellStyle name="60% - Accent5 2" xfId="17"/>
    <cellStyle name="60% - Accent6 2" xfId="18"/>
    <cellStyle name="Accent1 2" xfId="19"/>
    <cellStyle name="Accent2 2" xfId="20"/>
    <cellStyle name="Accent3 2" xfId="21"/>
    <cellStyle name="Accent4 2" xfId="22"/>
    <cellStyle name="Accent5 2" xfId="23"/>
    <cellStyle name="Accent6 2" xfId="24"/>
    <cellStyle name="Bình thường 2" xfId="25"/>
    <cellStyle name="Comma" xfId="26" builtinId="3"/>
    <cellStyle name="Comma [0] 2" xfId="27"/>
    <cellStyle name="Comma 13" xfId="28"/>
    <cellStyle name="Comma 13 2" xfId="29"/>
    <cellStyle name="Comma 2" xfId="30"/>
    <cellStyle name="Comma 2 2" xfId="31"/>
    <cellStyle name="Comma 2 3" xfId="32"/>
    <cellStyle name="Comma 3" xfId="33"/>
    <cellStyle name="Comma 3 2" xfId="34"/>
    <cellStyle name="Comma 4" xfId="35"/>
    <cellStyle name="Comma 4 2" xfId="36"/>
    <cellStyle name="Comma 5" xfId="37"/>
    <cellStyle name="Comma 6" xfId="38"/>
    <cellStyle name="Comma 7" xfId="39"/>
    <cellStyle name="Comma 8" xfId="40"/>
    <cellStyle name="Đầu đề 1 2" xfId="41"/>
    <cellStyle name="Đầu đề 2 2" xfId="42"/>
    <cellStyle name="Đầu đề 3 2" xfId="43"/>
    <cellStyle name="Đầu đề 4 2" xfId="44"/>
    <cellStyle name="Dấu phẩy 2" xfId="45"/>
    <cellStyle name="Dấu phẩy 2 2" xfId="46"/>
    <cellStyle name="Đầu ra 2" xfId="47"/>
    <cellStyle name="Đầu vào 2" xfId="48"/>
    <cellStyle name="Ghi chú 2" xfId="49"/>
    <cellStyle name="Kiểm tra Ô 2" xfId="50"/>
    <cellStyle name="Ledger 17 x 11 in" xfId="51"/>
    <cellStyle name="Ledger 17 x 11 in 2" xfId="52"/>
    <cellStyle name="Ledger 17 x 11 in 3" xfId="53"/>
    <cellStyle name="Ledger 17 x 11 in 4" xfId="54"/>
    <cellStyle name="Ledger 17 x 11 in_bieu BC 9 thang nam 2017" xfId="55"/>
    <cellStyle name="Normal" xfId="0" builtinId="0"/>
    <cellStyle name="Normal 15 2" xfId="56"/>
    <cellStyle name="Normal 2" xfId="57"/>
    <cellStyle name="Normal 2 2" xfId="58"/>
    <cellStyle name="Normal 3" xfId="59"/>
    <cellStyle name="Normal 3 2" xfId="60"/>
    <cellStyle name="Normal 3 3" xfId="61"/>
    <cellStyle name="Normal 3_Bieu ke hoach 2012 (12112011)" xfId="62"/>
    <cellStyle name="Normal 4" xfId="63"/>
    <cellStyle name="Normal 5" xfId="64"/>
    <cellStyle name="Normal 6" xfId="65"/>
    <cellStyle name="Normal 7" xfId="66"/>
    <cellStyle name="Normal 8" xfId="67"/>
    <cellStyle name="Normal 9" xfId="68"/>
    <cellStyle name="Normal_Bieu de nghi ho tro KP ( Loan gui Bs Hung)(1)" xfId="69"/>
    <cellStyle name="Normal_Bieu mau (CV )" xfId="70"/>
    <cellStyle name="Normal_KINH PHÍ THỰC HIỆN BPTT" xfId="71"/>
    <cellStyle name="Normal_KP_tao hon " xfId="72"/>
    <cellStyle name="Ô được Nối kết 2" xfId="73"/>
    <cellStyle name="Percent" xfId="85" builtinId="5"/>
    <cellStyle name="Percent 2" xfId="74"/>
    <cellStyle name="Style 1" xfId="75"/>
    <cellStyle name="Style 1 2" xfId="76"/>
    <cellStyle name="Tiêu đề 2" xfId="77"/>
    <cellStyle name="Tính toán 2" xfId="78"/>
    <cellStyle name="Tổng 2" xfId="79"/>
    <cellStyle name="Tốt 2" xfId="80"/>
    <cellStyle name="Trung lập 2" xfId="81"/>
    <cellStyle name="Văn bản Cảnh báo 2" xfId="82"/>
    <cellStyle name="Văn bản Giải thích 2" xfId="83"/>
    <cellStyle name="Xấu 2" xfId="84"/>
  </cellStyles>
  <dxfs count="2">
    <dxf>
      <font>
        <b/>
        <i val="0"/>
        <condense val="0"/>
        <extend val="0"/>
        <u val="none"/>
        <color indexed="53"/>
      </font>
      <fill>
        <patternFill>
          <bgColor indexed="40"/>
        </patternFill>
      </fill>
    </dxf>
    <dxf>
      <font>
        <b/>
        <i val="0"/>
        <condense val="0"/>
        <extend val="0"/>
        <u val="none"/>
        <color indexed="53"/>
      </font>
      <fill>
        <patternFill>
          <bgColor indexed="4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Nam%202020\De%20an%202021-2025\De%20an%2005%20(21-25)\TH%20nguon%20von%20DA%202021-2025%202772020.C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Nam%202020\De%20an%202021-2025\De%20an%2005%20(21-25)\Bi&#7875;u%20ngu&#7891;n%20v&#7889;n%20&#272;&#7873;%20&#225;n%20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eu 3"/>
      <sheetName val="Bieu 3.1"/>
      <sheetName val="Bieu 3.2"/>
      <sheetName val="Bieu 3.3 ok"/>
      <sheetName val="TTB- xem k in"/>
    </sheetNames>
    <sheetDataSet>
      <sheetData sheetId="0" refreshError="1"/>
      <sheetData sheetId="1" refreshError="1"/>
      <sheetData sheetId="2" refreshError="1">
        <row r="9">
          <cell r="I9">
            <v>66.130481800000013</v>
          </cell>
          <cell r="K9">
            <v>6.3817400000000006</v>
          </cell>
        </row>
      </sheetData>
      <sheetData sheetId="3" refreshError="1">
        <row r="9">
          <cell r="T9">
            <v>14.954913000000001</v>
          </cell>
          <cell r="AF9">
            <v>14.71135825</v>
          </cell>
          <cell r="AT9">
            <v>14.278967099999999</v>
          </cell>
          <cell r="BF9">
            <v>14.231999650000001</v>
          </cell>
          <cell r="BT9">
            <v>14.3349838</v>
          </cell>
        </row>
      </sheetData>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eu số 7.1"/>
      <sheetName val="Biểu số 7.2"/>
      <sheetName val="Chi tiết cho B 7.1"/>
      <sheetName val="Chi tiết cho biểu .7.2"/>
      <sheetName val="Bieu 3.3 ok"/>
      <sheetName val="TTB- xem k in"/>
    </sheetNames>
    <sheetDataSet>
      <sheetData sheetId="0" refreshError="1"/>
      <sheetData sheetId="1" refreshError="1"/>
      <sheetData sheetId="2" refreshError="1"/>
      <sheetData sheetId="3" refreshError="1"/>
      <sheetData sheetId="4" refreshError="1">
        <row r="8">
          <cell r="E8">
            <v>2640.9902218000002</v>
          </cell>
        </row>
        <row r="10">
          <cell r="E10">
            <v>6.6325000000000003</v>
          </cell>
          <cell r="S10">
            <v>1.6145</v>
          </cell>
          <cell r="AF10">
            <v>1.2545000000000002</v>
          </cell>
          <cell r="AS10">
            <v>1.2545000000000002</v>
          </cell>
          <cell r="BF10">
            <v>1.2545000000000002</v>
          </cell>
          <cell r="BS10">
            <v>1.2545000000000002</v>
          </cell>
        </row>
        <row r="11">
          <cell r="E11">
            <v>4.4725000000000001</v>
          </cell>
          <cell r="S11">
            <v>0.89449999999999996</v>
          </cell>
          <cell r="AF11">
            <v>0.89449999999999996</v>
          </cell>
          <cell r="AS11">
            <v>0.89449999999999996</v>
          </cell>
          <cell r="BF11">
            <v>0.89449999999999996</v>
          </cell>
          <cell r="BS11">
            <v>0.89449999999999996</v>
          </cell>
        </row>
        <row r="12">
          <cell r="E12">
            <v>0.22249999999999998</v>
          </cell>
          <cell r="S12">
            <v>4.4499999999999998E-2</v>
          </cell>
          <cell r="AF12">
            <v>4.4499999999999998E-2</v>
          </cell>
          <cell r="AS12">
            <v>4.4499999999999998E-2</v>
          </cell>
          <cell r="BF12">
            <v>4.4499999999999998E-2</v>
          </cell>
          <cell r="BS12">
            <v>4.4499999999999998E-2</v>
          </cell>
        </row>
        <row r="13">
          <cell r="E13">
            <v>4.25</v>
          </cell>
          <cell r="S13">
            <v>0.85</v>
          </cell>
          <cell r="AF13">
            <v>0.85</v>
          </cell>
          <cell r="AS13">
            <v>0.85</v>
          </cell>
          <cell r="BF13">
            <v>0.85</v>
          </cell>
          <cell r="BS13">
            <v>0.85</v>
          </cell>
        </row>
        <row r="14">
          <cell r="E14">
            <v>2.1599999999999997</v>
          </cell>
          <cell r="S14">
            <v>0.72000000000000008</v>
          </cell>
          <cell r="AF14">
            <v>0.3600000000000001</v>
          </cell>
          <cell r="AS14">
            <v>0.3600000000000001</v>
          </cell>
          <cell r="BF14">
            <v>0.3600000000000001</v>
          </cell>
          <cell r="BS14">
            <v>0.3600000000000001</v>
          </cell>
        </row>
        <row r="15">
          <cell r="E15">
            <v>0.44999999999999996</v>
          </cell>
          <cell r="S15">
            <v>0.09</v>
          </cell>
          <cell r="AF15">
            <v>0.09</v>
          </cell>
          <cell r="AS15">
            <v>0.09</v>
          </cell>
          <cell r="BF15">
            <v>0.09</v>
          </cell>
          <cell r="BS15">
            <v>0.09</v>
          </cell>
        </row>
        <row r="16">
          <cell r="E16">
            <v>0.89999999999999991</v>
          </cell>
          <cell r="S16">
            <v>0.18</v>
          </cell>
          <cell r="AF16">
            <v>0.18</v>
          </cell>
          <cell r="AS16">
            <v>0.18</v>
          </cell>
          <cell r="BF16">
            <v>0.18</v>
          </cell>
          <cell r="BS16">
            <v>0.18</v>
          </cell>
        </row>
        <row r="17">
          <cell r="E17">
            <v>0.15</v>
          </cell>
          <cell r="S17">
            <v>0.03</v>
          </cell>
          <cell r="AF17">
            <v>0.03</v>
          </cell>
          <cell r="AS17">
            <v>0.03</v>
          </cell>
          <cell r="BF17">
            <v>0.03</v>
          </cell>
          <cell r="BS17">
            <v>0.03</v>
          </cell>
        </row>
        <row r="18">
          <cell r="E18">
            <v>0.36</v>
          </cell>
          <cell r="S18">
            <v>0.36</v>
          </cell>
          <cell r="AF18">
            <v>0</v>
          </cell>
          <cell r="AS18">
            <v>0</v>
          </cell>
          <cell r="BF18">
            <v>0</v>
          </cell>
          <cell r="BS18">
            <v>0</v>
          </cell>
        </row>
        <row r="19">
          <cell r="E19">
            <v>0.1</v>
          </cell>
          <cell r="S19">
            <v>0.02</v>
          </cell>
          <cell r="AF19">
            <v>0.02</v>
          </cell>
          <cell r="AS19">
            <v>0.02</v>
          </cell>
          <cell r="BF19">
            <v>0.02</v>
          </cell>
          <cell r="BS19">
            <v>0.02</v>
          </cell>
        </row>
        <row r="20">
          <cell r="E20">
            <v>0.05</v>
          </cell>
          <cell r="S20">
            <v>0.01</v>
          </cell>
          <cell r="AF20">
            <v>0.01</v>
          </cell>
          <cell r="AS20">
            <v>0.01</v>
          </cell>
          <cell r="BF20">
            <v>0.01</v>
          </cell>
          <cell r="BS20">
            <v>0.01</v>
          </cell>
        </row>
        <row r="21">
          <cell r="E21">
            <v>0.15</v>
          </cell>
          <cell r="S21">
            <v>0.03</v>
          </cell>
          <cell r="AF21">
            <v>0.03</v>
          </cell>
          <cell r="AS21">
            <v>0.03</v>
          </cell>
          <cell r="BF21">
            <v>0.03</v>
          </cell>
          <cell r="BS21">
            <v>0.03</v>
          </cell>
        </row>
        <row r="22">
          <cell r="E22">
            <v>8.8169768000000008</v>
          </cell>
          <cell r="S22">
            <v>1.9455819999999999</v>
          </cell>
          <cell r="AF22">
            <v>1.9455819999999999</v>
          </cell>
          <cell r="AS22">
            <v>1.7978179999999997</v>
          </cell>
          <cell r="BF22">
            <v>1.6094719999999998</v>
          </cell>
          <cell r="BS22">
            <v>1.5185227999999997</v>
          </cell>
        </row>
        <row r="23">
          <cell r="E23">
            <v>8.6286768000000009</v>
          </cell>
          <cell r="S23">
            <v>1.9079219999999999</v>
          </cell>
          <cell r="AF23">
            <v>1.9079219999999999</v>
          </cell>
          <cell r="AS23">
            <v>1.7601579999999997</v>
          </cell>
          <cell r="BF23">
            <v>1.5718119999999998</v>
          </cell>
          <cell r="BS23">
            <v>1.4808627999999997</v>
          </cell>
        </row>
        <row r="24">
          <cell r="E24">
            <v>4.9284000000000008</v>
          </cell>
          <cell r="S24">
            <v>1.0656000000000001</v>
          </cell>
          <cell r="AF24">
            <v>1.0656000000000001</v>
          </cell>
          <cell r="AS24">
            <v>0.999</v>
          </cell>
          <cell r="BF24">
            <v>0.93240000000000001</v>
          </cell>
          <cell r="BS24">
            <v>0.86580000000000001</v>
          </cell>
        </row>
        <row r="25">
          <cell r="E25">
            <v>1.7206767999999999</v>
          </cell>
          <cell r="S25">
            <v>0.44640199999999997</v>
          </cell>
          <cell r="AF25">
            <v>0.44640199999999997</v>
          </cell>
          <cell r="AS25">
            <v>0.36523799999999995</v>
          </cell>
          <cell r="BF25">
            <v>0.24349199999999999</v>
          </cell>
          <cell r="BS25">
            <v>0.21914279999999997</v>
          </cell>
        </row>
        <row r="26">
          <cell r="E26">
            <v>0.77</v>
          </cell>
          <cell r="S26">
            <v>0.154</v>
          </cell>
          <cell r="AF26">
            <v>0.154</v>
          </cell>
          <cell r="AS26">
            <v>0.154</v>
          </cell>
          <cell r="BF26">
            <v>0.154</v>
          </cell>
          <cell r="BS26">
            <v>0.154</v>
          </cell>
        </row>
        <row r="27">
          <cell r="E27">
            <v>1.2096</v>
          </cell>
          <cell r="S27">
            <v>0.24192</v>
          </cell>
          <cell r="AF27">
            <v>0.24192</v>
          </cell>
          <cell r="AS27">
            <v>0.24192</v>
          </cell>
          <cell r="BF27">
            <v>0.24192</v>
          </cell>
          <cell r="BS27">
            <v>0.24192</v>
          </cell>
        </row>
        <row r="28">
          <cell r="E28">
            <v>0.1883</v>
          </cell>
          <cell r="S28">
            <v>3.7659999999999999E-2</v>
          </cell>
          <cell r="AF28">
            <v>3.7659999999999999E-2</v>
          </cell>
          <cell r="AS28">
            <v>3.7659999999999999E-2</v>
          </cell>
          <cell r="BF28">
            <v>3.7659999999999999E-2</v>
          </cell>
          <cell r="BS28">
            <v>3.7659999999999999E-2</v>
          </cell>
        </row>
        <row r="29">
          <cell r="E29">
            <v>21.390745000000003</v>
          </cell>
          <cell r="S29">
            <v>3.7228309999999998</v>
          </cell>
          <cell r="AF29">
            <v>4.1492762500000007</v>
          </cell>
          <cell r="AS29">
            <v>4.1266491000000007</v>
          </cell>
          <cell r="BF29">
            <v>4.5030276499999999</v>
          </cell>
          <cell r="BS29">
            <v>4.8889610000000001</v>
          </cell>
        </row>
        <row r="30">
          <cell r="E30">
            <v>9.7902974999999994</v>
          </cell>
          <cell r="S30">
            <v>1.924571</v>
          </cell>
          <cell r="AF30">
            <v>2.11341</v>
          </cell>
          <cell r="AS30">
            <v>1.8210591</v>
          </cell>
          <cell r="BF30">
            <v>1.9176214</v>
          </cell>
          <cell r="BS30">
            <v>2.013636</v>
          </cell>
        </row>
        <row r="31">
          <cell r="E31">
            <v>0.82445600000000008</v>
          </cell>
          <cell r="S31">
            <v>0.13569600000000001</v>
          </cell>
          <cell r="AF31">
            <v>0.16191</v>
          </cell>
          <cell r="AS31">
            <v>0.1590316</v>
          </cell>
          <cell r="BF31">
            <v>0.1755824</v>
          </cell>
          <cell r="BS31">
            <v>0.19223600000000002</v>
          </cell>
        </row>
        <row r="32">
          <cell r="E32">
            <v>8.9658414999999998</v>
          </cell>
          <cell r="S32">
            <v>1.788875</v>
          </cell>
          <cell r="AF32">
            <v>1.9515</v>
          </cell>
          <cell r="AS32">
            <v>1.6620275</v>
          </cell>
          <cell r="BF32">
            <v>1.7420390000000001</v>
          </cell>
          <cell r="BS32">
            <v>1.8214000000000001</v>
          </cell>
        </row>
        <row r="33">
          <cell r="E33">
            <v>4.1337162500000009</v>
          </cell>
          <cell r="S33">
            <v>0.62605375000000008</v>
          </cell>
          <cell r="AF33">
            <v>0.72126625</v>
          </cell>
          <cell r="AS33">
            <v>0.82162750000000007</v>
          </cell>
          <cell r="BF33">
            <v>0.92709375000000005</v>
          </cell>
          <cell r="BS33">
            <v>1.0376750000000001</v>
          </cell>
        </row>
        <row r="34">
          <cell r="E34">
            <v>0.28774</v>
          </cell>
          <cell r="S34">
            <v>5.0110000000000002E-2</v>
          </cell>
          <cell r="AF34">
            <v>5.3820000000000007E-2</v>
          </cell>
          <cell r="AS34">
            <v>5.7550000000000004E-2</v>
          </cell>
          <cell r="BF34">
            <v>6.1270000000000005E-2</v>
          </cell>
          <cell r="BS34">
            <v>6.4990000000000006E-2</v>
          </cell>
        </row>
        <row r="35">
          <cell r="E35">
            <v>0.1</v>
          </cell>
          <cell r="S35">
            <v>0.02</v>
          </cell>
          <cell r="AF35">
            <v>0.02</v>
          </cell>
          <cell r="AS35">
            <v>0.02</v>
          </cell>
          <cell r="BF35">
            <v>0.02</v>
          </cell>
          <cell r="BS35">
            <v>0.02</v>
          </cell>
        </row>
        <row r="36">
          <cell r="E36">
            <v>0.77500000000000013</v>
          </cell>
          <cell r="S36">
            <v>0.12000000000000001</v>
          </cell>
          <cell r="AF36">
            <v>0.13750000000000001</v>
          </cell>
          <cell r="AS36">
            <v>0.15500000000000003</v>
          </cell>
          <cell r="BF36">
            <v>0.17250000000000001</v>
          </cell>
          <cell r="BS36">
            <v>0.19</v>
          </cell>
        </row>
        <row r="37">
          <cell r="E37">
            <v>2.9709762500000005</v>
          </cell>
          <cell r="S37">
            <v>0.43594375000000002</v>
          </cell>
          <cell r="AF37">
            <v>0.50994625000000005</v>
          </cell>
          <cell r="AS37">
            <v>0.58907750000000003</v>
          </cell>
          <cell r="BF37">
            <v>0.67332375</v>
          </cell>
          <cell r="BS37">
            <v>0.76268500000000006</v>
          </cell>
        </row>
        <row r="38">
          <cell r="E38">
            <v>3.3087312500000001</v>
          </cell>
          <cell r="S38">
            <v>0.35800624999999997</v>
          </cell>
          <cell r="AF38">
            <v>0.50490000000000002</v>
          </cell>
          <cell r="AS38">
            <v>0.65676250000000014</v>
          </cell>
          <cell r="BF38">
            <v>0.81361250000000007</v>
          </cell>
          <cell r="BS38">
            <v>0.97544999999999993</v>
          </cell>
        </row>
        <row r="39">
          <cell r="E39">
            <v>0.77500000000000013</v>
          </cell>
          <cell r="S39">
            <v>0.12000000000000001</v>
          </cell>
          <cell r="AF39">
            <v>0.13750000000000001</v>
          </cell>
          <cell r="AS39">
            <v>0.15500000000000003</v>
          </cell>
          <cell r="BF39">
            <v>0.17250000000000001</v>
          </cell>
          <cell r="BS39">
            <v>0.19</v>
          </cell>
        </row>
        <row r="40">
          <cell r="E40">
            <v>0.11799999999999999</v>
          </cell>
          <cell r="S40">
            <v>2.3599999999999999E-2</v>
          </cell>
          <cell r="AF40">
            <v>2.3599999999999999E-2</v>
          </cell>
          <cell r="AS40">
            <v>2.3599999999999999E-2</v>
          </cell>
          <cell r="BF40">
            <v>2.3599999999999999E-2</v>
          </cell>
          <cell r="BS40">
            <v>2.3599999999999999E-2</v>
          </cell>
        </row>
        <row r="41">
          <cell r="E41">
            <v>0.44999999999999996</v>
          </cell>
          <cell r="S41">
            <v>0.09</v>
          </cell>
          <cell r="AF41">
            <v>0.09</v>
          </cell>
          <cell r="AS41">
            <v>0.09</v>
          </cell>
          <cell r="BF41">
            <v>0.09</v>
          </cell>
          <cell r="BS41">
            <v>0.09</v>
          </cell>
        </row>
        <row r="42">
          <cell r="E42">
            <v>0.52419500000000008</v>
          </cell>
          <cell r="S42">
            <v>3.3175000000000003E-2</v>
          </cell>
          <cell r="AF42">
            <v>6.7680000000000004E-2</v>
          </cell>
          <cell r="AS42">
            <v>0.10351</v>
          </cell>
          <cell r="BF42">
            <v>0.14067000000000002</v>
          </cell>
          <cell r="BS42">
            <v>0.17916000000000001</v>
          </cell>
        </row>
        <row r="43">
          <cell r="E43">
            <v>1.4415362500000002</v>
          </cell>
          <cell r="S43">
            <v>9.123125E-2</v>
          </cell>
          <cell r="AF43">
            <v>0.18612000000000001</v>
          </cell>
          <cell r="AS43">
            <v>0.28465250000000003</v>
          </cell>
          <cell r="BF43">
            <v>0.38684250000000003</v>
          </cell>
          <cell r="BS43">
            <v>0.49269000000000002</v>
          </cell>
        </row>
        <row r="44">
          <cell r="E44">
            <v>1.466</v>
          </cell>
          <cell r="S44">
            <v>0.29320000000000002</v>
          </cell>
          <cell r="AF44">
            <v>0.29320000000000002</v>
          </cell>
          <cell r="AS44">
            <v>0.29320000000000002</v>
          </cell>
          <cell r="BF44">
            <v>0.29320000000000002</v>
          </cell>
          <cell r="BS44">
            <v>0.29320000000000002</v>
          </cell>
        </row>
        <row r="45">
          <cell r="E45">
            <v>0.42999999999999994</v>
          </cell>
          <cell r="S45">
            <v>8.5999999999999993E-2</v>
          </cell>
          <cell r="AF45">
            <v>8.5999999999999993E-2</v>
          </cell>
          <cell r="AS45">
            <v>8.5999999999999993E-2</v>
          </cell>
          <cell r="BF45">
            <v>8.5999999999999993E-2</v>
          </cell>
          <cell r="BS45">
            <v>8.5999999999999993E-2</v>
          </cell>
        </row>
        <row r="47">
          <cell r="E47">
            <v>0.11799999999999999</v>
          </cell>
          <cell r="S47">
            <v>2.3599999999999999E-2</v>
          </cell>
          <cell r="AF47">
            <v>2.3599999999999999E-2</v>
          </cell>
          <cell r="AS47">
            <v>2.3599999999999999E-2</v>
          </cell>
          <cell r="BF47">
            <v>2.3599999999999999E-2</v>
          </cell>
          <cell r="BS47">
            <v>2.3599999999999999E-2</v>
          </cell>
        </row>
        <row r="48">
          <cell r="E48">
            <v>0.13500000000000001</v>
          </cell>
          <cell r="S48">
            <v>2.7E-2</v>
          </cell>
          <cell r="AF48">
            <v>2.7E-2</v>
          </cell>
          <cell r="AS48">
            <v>2.7E-2</v>
          </cell>
          <cell r="BF48">
            <v>2.7E-2</v>
          </cell>
          <cell r="BS48">
            <v>2.7E-2</v>
          </cell>
        </row>
        <row r="49">
          <cell r="E49">
            <v>0.69300000000000006</v>
          </cell>
          <cell r="S49">
            <v>0.1386</v>
          </cell>
          <cell r="AF49">
            <v>0.1386</v>
          </cell>
          <cell r="AS49">
            <v>0.1386</v>
          </cell>
          <cell r="BF49">
            <v>0.1386</v>
          </cell>
          <cell r="BS49">
            <v>0.1386</v>
          </cell>
        </row>
        <row r="50">
          <cell r="E50">
            <v>0.09</v>
          </cell>
          <cell r="S50">
            <v>1.7999999999999999E-2</v>
          </cell>
          <cell r="AF50">
            <v>1.7999999999999999E-2</v>
          </cell>
          <cell r="AS50">
            <v>1.7999999999999999E-2</v>
          </cell>
          <cell r="BF50">
            <v>1.7999999999999999E-2</v>
          </cell>
          <cell r="BS50">
            <v>1.7999999999999999E-2</v>
          </cell>
        </row>
        <row r="51">
          <cell r="E51">
            <v>2.6920000000000002</v>
          </cell>
          <cell r="S51">
            <v>0.52100000000000002</v>
          </cell>
          <cell r="AF51">
            <v>0.51649999999999996</v>
          </cell>
          <cell r="AS51">
            <v>0.53400000000000003</v>
          </cell>
          <cell r="BF51">
            <v>0.55149999999999999</v>
          </cell>
          <cell r="BS51">
            <v>0.56899999999999995</v>
          </cell>
        </row>
        <row r="52">
          <cell r="E52">
            <v>1.1319999999999999</v>
          </cell>
          <cell r="S52">
            <v>0.20900000000000002</v>
          </cell>
          <cell r="AF52">
            <v>0.20449999999999999</v>
          </cell>
          <cell r="AS52">
            <v>0.222</v>
          </cell>
          <cell r="BF52">
            <v>0.23950000000000002</v>
          </cell>
          <cell r="BS52">
            <v>0.25700000000000001</v>
          </cell>
        </row>
        <row r="53">
          <cell r="E53">
            <v>0.1</v>
          </cell>
          <cell r="S53">
            <v>0.02</v>
          </cell>
          <cell r="AF53">
            <v>0.02</v>
          </cell>
          <cell r="AS53">
            <v>0.02</v>
          </cell>
          <cell r="BF53">
            <v>0.02</v>
          </cell>
          <cell r="BS53">
            <v>0.02</v>
          </cell>
        </row>
        <row r="54">
          <cell r="E54">
            <v>4.6999999999999993E-2</v>
          </cell>
          <cell r="S54">
            <v>2.7E-2</v>
          </cell>
          <cell r="AF54">
            <v>5.0000000000000001E-3</v>
          </cell>
          <cell r="AS54">
            <v>5.0000000000000001E-3</v>
          </cell>
          <cell r="BF54">
            <v>5.0000000000000001E-3</v>
          </cell>
          <cell r="BS54">
            <v>5.0000000000000001E-3</v>
          </cell>
        </row>
        <row r="55">
          <cell r="E55">
            <v>0.98499999999999999</v>
          </cell>
          <cell r="S55">
            <v>0.16200000000000001</v>
          </cell>
          <cell r="AF55">
            <v>0.17949999999999999</v>
          </cell>
          <cell r="AS55">
            <v>0.19700000000000001</v>
          </cell>
          <cell r="BF55">
            <v>0.21450000000000002</v>
          </cell>
          <cell r="BS55">
            <v>0.23199999999999998</v>
          </cell>
        </row>
        <row r="56">
          <cell r="E56">
            <v>1.56</v>
          </cell>
          <cell r="S56">
            <v>0.312</v>
          </cell>
          <cell r="AF56">
            <v>0.312</v>
          </cell>
          <cell r="AS56">
            <v>0.312</v>
          </cell>
          <cell r="BF56">
            <v>0.312</v>
          </cell>
          <cell r="BS56">
            <v>0.312</v>
          </cell>
        </row>
        <row r="57">
          <cell r="E57">
            <v>0.89999999999999991</v>
          </cell>
          <cell r="S57">
            <v>0.18</v>
          </cell>
          <cell r="AF57">
            <v>0.18</v>
          </cell>
          <cell r="AS57">
            <v>0.18</v>
          </cell>
          <cell r="BF57">
            <v>0.18</v>
          </cell>
          <cell r="BS57">
            <v>0.18</v>
          </cell>
        </row>
        <row r="58">
          <cell r="E58">
            <v>0.66</v>
          </cell>
          <cell r="S58">
            <v>0.13200000000000001</v>
          </cell>
          <cell r="AF58">
            <v>0.13200000000000001</v>
          </cell>
          <cell r="AS58">
            <v>0.13200000000000001</v>
          </cell>
          <cell r="BF58">
            <v>0.13200000000000001</v>
          </cell>
          <cell r="BS58">
            <v>0.13200000000000001</v>
          </cell>
        </row>
        <row r="59">
          <cell r="E59">
            <v>6.4</v>
          </cell>
          <cell r="S59">
            <v>1.292</v>
          </cell>
          <cell r="AF59">
            <v>1.272</v>
          </cell>
          <cell r="AS59">
            <v>1.272</v>
          </cell>
          <cell r="BF59">
            <v>1.272</v>
          </cell>
          <cell r="BS59">
            <v>1.292</v>
          </cell>
        </row>
        <row r="60">
          <cell r="E60">
            <v>1.43</v>
          </cell>
          <cell r="S60">
            <v>0.28599999999999998</v>
          </cell>
          <cell r="AF60">
            <v>0.28599999999999998</v>
          </cell>
          <cell r="AS60">
            <v>0.28599999999999998</v>
          </cell>
          <cell r="BF60">
            <v>0.28599999999999998</v>
          </cell>
          <cell r="BS60">
            <v>0.28599999999999998</v>
          </cell>
        </row>
        <row r="62">
          <cell r="E62">
            <v>0.45499999999999996</v>
          </cell>
          <cell r="S62">
            <v>9.0999999999999998E-2</v>
          </cell>
          <cell r="AF62">
            <v>9.0999999999999998E-2</v>
          </cell>
          <cell r="AS62">
            <v>9.0999999999999998E-2</v>
          </cell>
          <cell r="BF62">
            <v>9.0999999999999998E-2</v>
          </cell>
          <cell r="BS62">
            <v>9.0999999999999998E-2</v>
          </cell>
        </row>
        <row r="64">
          <cell r="E64">
            <v>0.04</v>
          </cell>
          <cell r="S64">
            <v>0.02</v>
          </cell>
          <cell r="AF64">
            <v>0</v>
          </cell>
          <cell r="AS64">
            <v>0</v>
          </cell>
          <cell r="BF64">
            <v>0</v>
          </cell>
          <cell r="BS64">
            <v>0.02</v>
          </cell>
        </row>
        <row r="65">
          <cell r="E65">
            <v>0.85000000000000009</v>
          </cell>
          <cell r="S65">
            <v>0.17</v>
          </cell>
          <cell r="AF65">
            <v>0.17</v>
          </cell>
          <cell r="AS65">
            <v>0.17</v>
          </cell>
          <cell r="BF65">
            <v>0.17</v>
          </cell>
          <cell r="BS65">
            <v>0.17</v>
          </cell>
        </row>
        <row r="66">
          <cell r="E66">
            <v>3.625</v>
          </cell>
          <cell r="S66">
            <v>0.72499999999999998</v>
          </cell>
          <cell r="AF66">
            <v>0.72499999999999998</v>
          </cell>
          <cell r="AS66">
            <v>0.72499999999999998</v>
          </cell>
          <cell r="BF66">
            <v>0.72499999999999998</v>
          </cell>
          <cell r="BS66">
            <v>0.72499999999999998</v>
          </cell>
        </row>
        <row r="67">
          <cell r="S67">
            <v>6.38</v>
          </cell>
          <cell r="AF67">
            <v>6.09</v>
          </cell>
          <cell r="AS67">
            <v>5.8280000000000003</v>
          </cell>
          <cell r="BF67">
            <v>5.593</v>
          </cell>
          <cell r="BS67">
            <v>5.3810000000000002</v>
          </cell>
        </row>
        <row r="71">
          <cell r="E71">
            <v>400</v>
          </cell>
          <cell r="S71">
            <v>50</v>
          </cell>
          <cell r="AF71">
            <v>100</v>
          </cell>
          <cell r="AS71">
            <v>100</v>
          </cell>
          <cell r="BF71">
            <v>100</v>
          </cell>
          <cell r="BS71">
            <v>50</v>
          </cell>
        </row>
        <row r="72">
          <cell r="E72">
            <v>72</v>
          </cell>
          <cell r="S72">
            <v>72</v>
          </cell>
          <cell r="AF72">
            <v>0</v>
          </cell>
          <cell r="AS72">
            <v>0</v>
          </cell>
          <cell r="BF72">
            <v>0</v>
          </cell>
          <cell r="BS72">
            <v>0</v>
          </cell>
        </row>
        <row r="73">
          <cell r="E73">
            <v>30</v>
          </cell>
          <cell r="S73">
            <v>0</v>
          </cell>
          <cell r="AF73">
            <v>15</v>
          </cell>
          <cell r="AS73">
            <v>15</v>
          </cell>
        </row>
        <row r="74">
          <cell r="E74">
            <v>60</v>
          </cell>
          <cell r="S74">
            <v>30</v>
          </cell>
          <cell r="AF74">
            <v>30</v>
          </cell>
          <cell r="AS74">
            <v>0</v>
          </cell>
        </row>
        <row r="84">
          <cell r="E84">
            <v>200</v>
          </cell>
          <cell r="S84">
            <v>50</v>
          </cell>
          <cell r="AF84">
            <v>50</v>
          </cell>
          <cell r="AS84">
            <v>50</v>
          </cell>
          <cell r="BF84">
            <v>50</v>
          </cell>
          <cell r="BS84">
            <v>0</v>
          </cell>
        </row>
        <row r="85">
          <cell r="E85">
            <v>200</v>
          </cell>
        </row>
        <row r="86">
          <cell r="E86">
            <v>50</v>
          </cell>
          <cell r="S86">
            <v>5</v>
          </cell>
          <cell r="AF86">
            <v>20</v>
          </cell>
          <cell r="AS86">
            <v>25</v>
          </cell>
          <cell r="BF86">
            <v>0</v>
          </cell>
          <cell r="BS86">
            <v>0</v>
          </cell>
        </row>
        <row r="87">
          <cell r="E87">
            <v>90</v>
          </cell>
          <cell r="S87">
            <v>20</v>
          </cell>
          <cell r="AF87">
            <v>50</v>
          </cell>
          <cell r="AS87">
            <v>20</v>
          </cell>
          <cell r="BF87">
            <v>0</v>
          </cell>
          <cell r="BS87">
            <v>0</v>
          </cell>
        </row>
        <row r="88">
          <cell r="E88">
            <v>50</v>
          </cell>
          <cell r="S88">
            <v>0</v>
          </cell>
          <cell r="AF88">
            <v>0</v>
          </cell>
          <cell r="AS88">
            <v>10</v>
          </cell>
          <cell r="BF88">
            <v>30</v>
          </cell>
          <cell r="BS88">
            <v>10</v>
          </cell>
        </row>
        <row r="89">
          <cell r="BS89">
            <v>0</v>
          </cell>
        </row>
        <row r="90">
          <cell r="E90">
            <v>40</v>
          </cell>
          <cell r="S90">
            <v>15</v>
          </cell>
          <cell r="AF90">
            <v>15</v>
          </cell>
          <cell r="AS90">
            <v>10</v>
          </cell>
          <cell r="BF90">
            <v>0</v>
          </cell>
          <cell r="BS90">
            <v>0</v>
          </cell>
        </row>
        <row r="91">
          <cell r="E91">
            <v>20</v>
          </cell>
          <cell r="S91">
            <v>0</v>
          </cell>
          <cell r="AF91">
            <v>10</v>
          </cell>
          <cell r="AS91">
            <v>10</v>
          </cell>
          <cell r="BF91">
            <v>0</v>
          </cell>
          <cell r="BS91">
            <v>0</v>
          </cell>
        </row>
        <row r="92">
          <cell r="S92">
            <v>5</v>
          </cell>
          <cell r="AF92">
            <v>10</v>
          </cell>
          <cell r="AS92">
            <v>5</v>
          </cell>
          <cell r="BF92">
            <v>0</v>
          </cell>
          <cell r="BS92">
            <v>0</v>
          </cell>
        </row>
        <row r="93">
          <cell r="E93">
            <v>20</v>
          </cell>
          <cell r="S93">
            <v>0</v>
          </cell>
          <cell r="AF93">
            <v>10</v>
          </cell>
          <cell r="AS93">
            <v>10</v>
          </cell>
          <cell r="BF93">
            <v>0</v>
          </cell>
          <cell r="BS93">
            <v>0</v>
          </cell>
        </row>
        <row r="94">
          <cell r="E94">
            <v>20</v>
          </cell>
          <cell r="S94">
            <v>0</v>
          </cell>
          <cell r="AF94">
            <v>0</v>
          </cell>
          <cell r="AS94">
            <v>5</v>
          </cell>
          <cell r="BF94">
            <v>10</v>
          </cell>
          <cell r="BS94">
            <v>5</v>
          </cell>
        </row>
        <row r="95">
          <cell r="E95">
            <v>20</v>
          </cell>
          <cell r="S95">
            <v>10</v>
          </cell>
          <cell r="AF95">
            <v>10</v>
          </cell>
          <cell r="AS95">
            <v>0</v>
          </cell>
          <cell r="BF95">
            <v>0</v>
          </cell>
          <cell r="BS95">
            <v>0</v>
          </cell>
        </row>
        <row r="96">
          <cell r="E96">
            <v>30</v>
          </cell>
          <cell r="S96">
            <v>0</v>
          </cell>
          <cell r="AF96">
            <v>0</v>
          </cell>
          <cell r="AS96">
            <v>10</v>
          </cell>
          <cell r="BF96">
            <v>10</v>
          </cell>
          <cell r="BS96">
            <v>10</v>
          </cell>
        </row>
        <row r="97">
          <cell r="E97">
            <v>8</v>
          </cell>
          <cell r="S97">
            <v>0</v>
          </cell>
          <cell r="AF97">
            <v>3</v>
          </cell>
          <cell r="AS97">
            <v>5</v>
          </cell>
          <cell r="BF97">
            <v>0</v>
          </cell>
          <cell r="BS97">
            <v>0</v>
          </cell>
        </row>
        <row r="98">
          <cell r="E98">
            <v>8.3740000000000006</v>
          </cell>
          <cell r="S98">
            <v>0</v>
          </cell>
          <cell r="AF98">
            <v>0</v>
          </cell>
          <cell r="AS98">
            <v>0</v>
          </cell>
          <cell r="BF98">
            <v>3.3740000000000001</v>
          </cell>
          <cell r="BS98">
            <v>5</v>
          </cell>
        </row>
        <row r="99">
          <cell r="E99">
            <v>15</v>
          </cell>
          <cell r="S99">
            <v>0</v>
          </cell>
          <cell r="AF99">
            <v>5</v>
          </cell>
          <cell r="AS99">
            <v>10</v>
          </cell>
          <cell r="BF99">
            <v>0</v>
          </cell>
          <cell r="BS99">
            <v>0</v>
          </cell>
        </row>
        <row r="103">
          <cell r="E103">
            <v>11</v>
          </cell>
          <cell r="S103">
            <v>5</v>
          </cell>
          <cell r="AF103">
            <v>6</v>
          </cell>
          <cell r="AS103">
            <v>0</v>
          </cell>
          <cell r="BF103">
            <v>0</v>
          </cell>
          <cell r="BS103">
            <v>0</v>
          </cell>
        </row>
        <row r="104">
          <cell r="E104">
            <v>5</v>
          </cell>
          <cell r="S104">
            <v>2</v>
          </cell>
          <cell r="AF104">
            <v>3</v>
          </cell>
          <cell r="AS104">
            <v>0</v>
          </cell>
          <cell r="BF104">
            <v>0</v>
          </cell>
          <cell r="BS104">
            <v>0</v>
          </cell>
        </row>
        <row r="105">
          <cell r="E105">
            <v>6</v>
          </cell>
          <cell r="S105">
            <v>3</v>
          </cell>
          <cell r="AF105">
            <v>3</v>
          </cell>
          <cell r="AS105">
            <v>0</v>
          </cell>
          <cell r="BF105">
            <v>0</v>
          </cell>
          <cell r="BS105">
            <v>0</v>
          </cell>
        </row>
        <row r="106">
          <cell r="E106">
            <v>38.411000000000001</v>
          </cell>
        </row>
        <row r="107">
          <cell r="V107">
            <v>1.028</v>
          </cell>
          <cell r="AI107">
            <v>0.77</v>
          </cell>
          <cell r="AS107">
            <v>0.80699999999999994</v>
          </cell>
          <cell r="BF107">
            <v>1.034</v>
          </cell>
          <cell r="BS107">
            <v>0.497</v>
          </cell>
        </row>
        <row r="117">
          <cell r="S117">
            <v>1</v>
          </cell>
          <cell r="AF117">
            <v>2</v>
          </cell>
          <cell r="AS117">
            <v>2</v>
          </cell>
          <cell r="BF117">
            <v>2</v>
          </cell>
          <cell r="BS117">
            <v>0</v>
          </cell>
        </row>
        <row r="125">
          <cell r="S125">
            <v>1.8</v>
          </cell>
          <cell r="AF125">
            <v>2.7</v>
          </cell>
          <cell r="AS125">
            <v>1.2000000000000002</v>
          </cell>
          <cell r="BF125">
            <v>0</v>
          </cell>
          <cell r="BS125">
            <v>0</v>
          </cell>
        </row>
        <row r="134">
          <cell r="S134">
            <v>1.1000000000000001</v>
          </cell>
          <cell r="AF134">
            <v>1.1000000000000001</v>
          </cell>
          <cell r="AS134">
            <v>1.3</v>
          </cell>
          <cell r="BF134">
            <v>0.3</v>
          </cell>
          <cell r="BS134">
            <v>1.65</v>
          </cell>
        </row>
        <row r="148">
          <cell r="S148">
            <v>0.57000000000000006</v>
          </cell>
          <cell r="AF148">
            <v>0.19</v>
          </cell>
          <cell r="AS148">
            <v>0</v>
          </cell>
          <cell r="BF148">
            <v>0</v>
          </cell>
          <cell r="BS148">
            <v>0</v>
          </cell>
        </row>
        <row r="155">
          <cell r="S155">
            <v>0.5</v>
          </cell>
          <cell r="AF155">
            <v>0.5</v>
          </cell>
          <cell r="AS155">
            <v>0.5</v>
          </cell>
          <cell r="BF155">
            <v>1.7000000000000002</v>
          </cell>
          <cell r="BS155">
            <v>0</v>
          </cell>
        </row>
        <row r="163">
          <cell r="S163">
            <v>1</v>
          </cell>
          <cell r="AF163">
            <v>1.6800000000000002</v>
          </cell>
          <cell r="AS163">
            <v>2.8</v>
          </cell>
          <cell r="BF163">
            <v>1.5</v>
          </cell>
          <cell r="BS163">
            <v>3.3</v>
          </cell>
        </row>
        <row r="174">
          <cell r="S174">
            <v>0.53500000000000003</v>
          </cell>
          <cell r="AF174">
            <v>0.15</v>
          </cell>
          <cell r="AS174">
            <v>0.2</v>
          </cell>
          <cell r="BF174">
            <v>0</v>
          </cell>
          <cell r="BS174">
            <v>0</v>
          </cell>
        </row>
        <row r="181">
          <cell r="S181">
            <v>0</v>
          </cell>
          <cell r="AF181">
            <v>1</v>
          </cell>
          <cell r="AS181">
            <v>0</v>
          </cell>
          <cell r="BF181">
            <v>0</v>
          </cell>
          <cell r="BS181">
            <v>0</v>
          </cell>
        </row>
        <row r="184">
          <cell r="E184">
            <v>2.12</v>
          </cell>
          <cell r="S184">
            <v>0.42399999999999999</v>
          </cell>
          <cell r="AF184">
            <v>0.42399999999999999</v>
          </cell>
          <cell r="AS184">
            <v>0.42399999999999999</v>
          </cell>
          <cell r="BF184">
            <v>0.42399999999999999</v>
          </cell>
          <cell r="BS184">
            <v>0.42399999999999999</v>
          </cell>
        </row>
        <row r="185">
          <cell r="E185">
            <v>5.25</v>
          </cell>
          <cell r="S185">
            <v>1.05</v>
          </cell>
          <cell r="AF185">
            <v>1.05</v>
          </cell>
          <cell r="AS185">
            <v>1.05</v>
          </cell>
          <cell r="BF185">
            <v>1.05</v>
          </cell>
          <cell r="BS185">
            <v>1.05</v>
          </cell>
        </row>
        <row r="186">
          <cell r="E186">
            <v>3.69</v>
          </cell>
          <cell r="S186">
            <v>0.73799999999999999</v>
          </cell>
          <cell r="AF186">
            <v>0.73799999999999999</v>
          </cell>
          <cell r="AS186">
            <v>0.73799999999999999</v>
          </cell>
          <cell r="BF186">
            <v>0.73799999999999999</v>
          </cell>
          <cell r="BS186">
            <v>0.73799999999999999</v>
          </cell>
        </row>
        <row r="187">
          <cell r="E187">
            <v>1.1500000000000001</v>
          </cell>
          <cell r="S187">
            <v>0.23</v>
          </cell>
          <cell r="AF187">
            <v>0.23</v>
          </cell>
          <cell r="AS187">
            <v>0.23</v>
          </cell>
          <cell r="BF187">
            <v>0.23</v>
          </cell>
          <cell r="BS187">
            <v>0.23</v>
          </cell>
        </row>
        <row r="188">
          <cell r="E188">
            <v>0.41000000000000003</v>
          </cell>
          <cell r="S188">
            <v>8.2000000000000003E-2</v>
          </cell>
          <cell r="AF188">
            <v>8.2000000000000003E-2</v>
          </cell>
          <cell r="AS188">
            <v>8.2000000000000003E-2</v>
          </cell>
          <cell r="BF188">
            <v>8.2000000000000003E-2</v>
          </cell>
          <cell r="BS188">
            <v>8.2000000000000003E-2</v>
          </cell>
        </row>
        <row r="189">
          <cell r="E189">
            <v>2</v>
          </cell>
          <cell r="S189">
            <v>0.4</v>
          </cell>
          <cell r="AF189">
            <v>0.4</v>
          </cell>
          <cell r="AS189">
            <v>0.4</v>
          </cell>
          <cell r="BF189">
            <v>0.4</v>
          </cell>
          <cell r="BS189">
            <v>0.4</v>
          </cell>
        </row>
      </sheetData>
      <sheetData sheetId="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C51"/>
  <sheetViews>
    <sheetView workbookViewId="0">
      <selection activeCell="N9" sqref="N9"/>
    </sheetView>
  </sheetViews>
  <sheetFormatPr defaultRowHeight="15"/>
  <cols>
    <col min="1" max="1" width="5" style="308" customWidth="1"/>
    <col min="2" max="2" width="33.42578125" style="309" customWidth="1"/>
    <col min="3" max="3" width="13.28515625" style="309" hidden="1" customWidth="1"/>
    <col min="4" max="4" width="11.85546875" style="309" hidden="1" customWidth="1"/>
    <col min="5" max="5" width="12.140625" style="309" hidden="1" customWidth="1"/>
    <col min="6" max="7" width="13.140625" style="309" hidden="1" customWidth="1"/>
    <col min="8" max="8" width="13.28515625" style="309" hidden="1" customWidth="1"/>
    <col min="9" max="9" width="11.5703125" style="309" customWidth="1"/>
    <col min="10" max="10" width="12.85546875" style="309" customWidth="1"/>
    <col min="11" max="11" width="12.28515625" style="309" customWidth="1"/>
    <col min="12" max="12" width="13.140625" style="309" customWidth="1"/>
    <col min="13" max="13" width="14.5703125" style="309" customWidth="1"/>
    <col min="14" max="14" width="14.42578125" style="309" customWidth="1"/>
    <col min="15" max="15" width="13.7109375" style="309" customWidth="1"/>
    <col min="16" max="16" width="9.85546875" style="309" bestFit="1" customWidth="1"/>
    <col min="17" max="17" width="19.28515625" style="309" bestFit="1" customWidth="1"/>
    <col min="18" max="18" width="11.5703125" style="309" bestFit="1" customWidth="1"/>
    <col min="19" max="256" width="9.140625" style="309"/>
    <col min="257" max="257" width="5" style="309" customWidth="1"/>
    <col min="258" max="258" width="33.42578125" style="309" customWidth="1"/>
    <col min="259" max="264" width="0" style="309" hidden="1" customWidth="1"/>
    <col min="265" max="265" width="12.42578125" style="309" customWidth="1"/>
    <col min="266" max="266" width="14" style="309" customWidth="1"/>
    <col min="267" max="267" width="13.42578125" style="309" customWidth="1"/>
    <col min="268" max="268" width="14.140625" style="309" customWidth="1"/>
    <col min="269" max="269" width="14.5703125" style="309" customWidth="1"/>
    <col min="270" max="270" width="14.42578125" style="309" customWidth="1"/>
    <col min="271" max="271" width="13.7109375" style="309" customWidth="1"/>
    <col min="272" max="272" width="9.85546875" style="309" bestFit="1" customWidth="1"/>
    <col min="273" max="273" width="19.28515625" style="309" bestFit="1" customWidth="1"/>
    <col min="274" max="274" width="11.5703125" style="309" bestFit="1" customWidth="1"/>
    <col min="275" max="512" width="9.140625" style="309"/>
    <col min="513" max="513" width="5" style="309" customWidth="1"/>
    <col min="514" max="514" width="33.42578125" style="309" customWidth="1"/>
    <col min="515" max="520" width="0" style="309" hidden="1" customWidth="1"/>
    <col min="521" max="521" width="12.42578125" style="309" customWidth="1"/>
    <col min="522" max="522" width="14" style="309" customWidth="1"/>
    <col min="523" max="523" width="13.42578125" style="309" customWidth="1"/>
    <col min="524" max="524" width="14.140625" style="309" customWidth="1"/>
    <col min="525" max="525" width="14.5703125" style="309" customWidth="1"/>
    <col min="526" max="526" width="14.42578125" style="309" customWidth="1"/>
    <col min="527" max="527" width="13.7109375" style="309" customWidth="1"/>
    <col min="528" max="528" width="9.85546875" style="309" bestFit="1" customWidth="1"/>
    <col min="529" max="529" width="19.28515625" style="309" bestFit="1" customWidth="1"/>
    <col min="530" max="530" width="11.5703125" style="309" bestFit="1" customWidth="1"/>
    <col min="531" max="768" width="9.140625" style="309"/>
    <col min="769" max="769" width="5" style="309" customWidth="1"/>
    <col min="770" max="770" width="33.42578125" style="309" customWidth="1"/>
    <col min="771" max="776" width="0" style="309" hidden="1" customWidth="1"/>
    <col min="777" max="777" width="12.42578125" style="309" customWidth="1"/>
    <col min="778" max="778" width="14" style="309" customWidth="1"/>
    <col min="779" max="779" width="13.42578125" style="309" customWidth="1"/>
    <col min="780" max="780" width="14.140625" style="309" customWidth="1"/>
    <col min="781" max="781" width="14.5703125" style="309" customWidth="1"/>
    <col min="782" max="782" width="14.42578125" style="309" customWidth="1"/>
    <col min="783" max="783" width="13.7109375" style="309" customWidth="1"/>
    <col min="784" max="784" width="9.85546875" style="309" bestFit="1" customWidth="1"/>
    <col min="785" max="785" width="19.28515625" style="309" bestFit="1" customWidth="1"/>
    <col min="786" max="786" width="11.5703125" style="309" bestFit="1" customWidth="1"/>
    <col min="787" max="1024" width="9.140625" style="309"/>
    <col min="1025" max="1025" width="5" style="309" customWidth="1"/>
    <col min="1026" max="1026" width="33.42578125" style="309" customWidth="1"/>
    <col min="1027" max="1032" width="0" style="309" hidden="1" customWidth="1"/>
    <col min="1033" max="1033" width="12.42578125" style="309" customWidth="1"/>
    <col min="1034" max="1034" width="14" style="309" customWidth="1"/>
    <col min="1035" max="1035" width="13.42578125" style="309" customWidth="1"/>
    <col min="1036" max="1036" width="14.140625" style="309" customWidth="1"/>
    <col min="1037" max="1037" width="14.5703125" style="309" customWidth="1"/>
    <col min="1038" max="1038" width="14.42578125" style="309" customWidth="1"/>
    <col min="1039" max="1039" width="13.7109375" style="309" customWidth="1"/>
    <col min="1040" max="1040" width="9.85546875" style="309" bestFit="1" customWidth="1"/>
    <col min="1041" max="1041" width="19.28515625" style="309" bestFit="1" customWidth="1"/>
    <col min="1042" max="1042" width="11.5703125" style="309" bestFit="1" customWidth="1"/>
    <col min="1043" max="1280" width="9.140625" style="309"/>
    <col min="1281" max="1281" width="5" style="309" customWidth="1"/>
    <col min="1282" max="1282" width="33.42578125" style="309" customWidth="1"/>
    <col min="1283" max="1288" width="0" style="309" hidden="1" customWidth="1"/>
    <col min="1289" max="1289" width="12.42578125" style="309" customWidth="1"/>
    <col min="1290" max="1290" width="14" style="309" customWidth="1"/>
    <col min="1291" max="1291" width="13.42578125" style="309" customWidth="1"/>
    <col min="1292" max="1292" width="14.140625" style="309" customWidth="1"/>
    <col min="1293" max="1293" width="14.5703125" style="309" customWidth="1"/>
    <col min="1294" max="1294" width="14.42578125" style="309" customWidth="1"/>
    <col min="1295" max="1295" width="13.7109375" style="309" customWidth="1"/>
    <col min="1296" max="1296" width="9.85546875" style="309" bestFit="1" customWidth="1"/>
    <col min="1297" max="1297" width="19.28515625" style="309" bestFit="1" customWidth="1"/>
    <col min="1298" max="1298" width="11.5703125" style="309" bestFit="1" customWidth="1"/>
    <col min="1299" max="1536" width="9.140625" style="309"/>
    <col min="1537" max="1537" width="5" style="309" customWidth="1"/>
    <col min="1538" max="1538" width="33.42578125" style="309" customWidth="1"/>
    <col min="1539" max="1544" width="0" style="309" hidden="1" customWidth="1"/>
    <col min="1545" max="1545" width="12.42578125" style="309" customWidth="1"/>
    <col min="1546" max="1546" width="14" style="309" customWidth="1"/>
    <col min="1547" max="1547" width="13.42578125" style="309" customWidth="1"/>
    <col min="1548" max="1548" width="14.140625" style="309" customWidth="1"/>
    <col min="1549" max="1549" width="14.5703125" style="309" customWidth="1"/>
    <col min="1550" max="1550" width="14.42578125" style="309" customWidth="1"/>
    <col min="1551" max="1551" width="13.7109375" style="309" customWidth="1"/>
    <col min="1552" max="1552" width="9.85546875" style="309" bestFit="1" customWidth="1"/>
    <col min="1553" max="1553" width="19.28515625" style="309" bestFit="1" customWidth="1"/>
    <col min="1554" max="1554" width="11.5703125" style="309" bestFit="1" customWidth="1"/>
    <col min="1555" max="1792" width="9.140625" style="309"/>
    <col min="1793" max="1793" width="5" style="309" customWidth="1"/>
    <col min="1794" max="1794" width="33.42578125" style="309" customWidth="1"/>
    <col min="1795" max="1800" width="0" style="309" hidden="1" customWidth="1"/>
    <col min="1801" max="1801" width="12.42578125" style="309" customWidth="1"/>
    <col min="1802" max="1802" width="14" style="309" customWidth="1"/>
    <col min="1803" max="1803" width="13.42578125" style="309" customWidth="1"/>
    <col min="1804" max="1804" width="14.140625" style="309" customWidth="1"/>
    <col min="1805" max="1805" width="14.5703125" style="309" customWidth="1"/>
    <col min="1806" max="1806" width="14.42578125" style="309" customWidth="1"/>
    <col min="1807" max="1807" width="13.7109375" style="309" customWidth="1"/>
    <col min="1808" max="1808" width="9.85546875" style="309" bestFit="1" customWidth="1"/>
    <col min="1809" max="1809" width="19.28515625" style="309" bestFit="1" customWidth="1"/>
    <col min="1810" max="1810" width="11.5703125" style="309" bestFit="1" customWidth="1"/>
    <col min="1811" max="2048" width="9.140625" style="309"/>
    <col min="2049" max="2049" width="5" style="309" customWidth="1"/>
    <col min="2050" max="2050" width="33.42578125" style="309" customWidth="1"/>
    <col min="2051" max="2056" width="0" style="309" hidden="1" customWidth="1"/>
    <col min="2057" max="2057" width="12.42578125" style="309" customWidth="1"/>
    <col min="2058" max="2058" width="14" style="309" customWidth="1"/>
    <col min="2059" max="2059" width="13.42578125" style="309" customWidth="1"/>
    <col min="2060" max="2060" width="14.140625" style="309" customWidth="1"/>
    <col min="2061" max="2061" width="14.5703125" style="309" customWidth="1"/>
    <col min="2062" max="2062" width="14.42578125" style="309" customWidth="1"/>
    <col min="2063" max="2063" width="13.7109375" style="309" customWidth="1"/>
    <col min="2064" max="2064" width="9.85546875" style="309" bestFit="1" customWidth="1"/>
    <col min="2065" max="2065" width="19.28515625" style="309" bestFit="1" customWidth="1"/>
    <col min="2066" max="2066" width="11.5703125" style="309" bestFit="1" customWidth="1"/>
    <col min="2067" max="2304" width="9.140625" style="309"/>
    <col min="2305" max="2305" width="5" style="309" customWidth="1"/>
    <col min="2306" max="2306" width="33.42578125" style="309" customWidth="1"/>
    <col min="2307" max="2312" width="0" style="309" hidden="1" customWidth="1"/>
    <col min="2313" max="2313" width="12.42578125" style="309" customWidth="1"/>
    <col min="2314" max="2314" width="14" style="309" customWidth="1"/>
    <col min="2315" max="2315" width="13.42578125" style="309" customWidth="1"/>
    <col min="2316" max="2316" width="14.140625" style="309" customWidth="1"/>
    <col min="2317" max="2317" width="14.5703125" style="309" customWidth="1"/>
    <col min="2318" max="2318" width="14.42578125" style="309" customWidth="1"/>
    <col min="2319" max="2319" width="13.7109375" style="309" customWidth="1"/>
    <col min="2320" max="2320" width="9.85546875" style="309" bestFit="1" customWidth="1"/>
    <col min="2321" max="2321" width="19.28515625" style="309" bestFit="1" customWidth="1"/>
    <col min="2322" max="2322" width="11.5703125" style="309" bestFit="1" customWidth="1"/>
    <col min="2323" max="2560" width="9.140625" style="309"/>
    <col min="2561" max="2561" width="5" style="309" customWidth="1"/>
    <col min="2562" max="2562" width="33.42578125" style="309" customWidth="1"/>
    <col min="2563" max="2568" width="0" style="309" hidden="1" customWidth="1"/>
    <col min="2569" max="2569" width="12.42578125" style="309" customWidth="1"/>
    <col min="2570" max="2570" width="14" style="309" customWidth="1"/>
    <col min="2571" max="2571" width="13.42578125" style="309" customWidth="1"/>
    <col min="2572" max="2572" width="14.140625" style="309" customWidth="1"/>
    <col min="2573" max="2573" width="14.5703125" style="309" customWidth="1"/>
    <col min="2574" max="2574" width="14.42578125" style="309" customWidth="1"/>
    <col min="2575" max="2575" width="13.7109375" style="309" customWidth="1"/>
    <col min="2576" max="2576" width="9.85546875" style="309" bestFit="1" customWidth="1"/>
    <col min="2577" max="2577" width="19.28515625" style="309" bestFit="1" customWidth="1"/>
    <col min="2578" max="2578" width="11.5703125" style="309" bestFit="1" customWidth="1"/>
    <col min="2579" max="2816" width="9.140625" style="309"/>
    <col min="2817" max="2817" width="5" style="309" customWidth="1"/>
    <col min="2818" max="2818" width="33.42578125" style="309" customWidth="1"/>
    <col min="2819" max="2824" width="0" style="309" hidden="1" customWidth="1"/>
    <col min="2825" max="2825" width="12.42578125" style="309" customWidth="1"/>
    <col min="2826" max="2826" width="14" style="309" customWidth="1"/>
    <col min="2827" max="2827" width="13.42578125" style="309" customWidth="1"/>
    <col min="2828" max="2828" width="14.140625" style="309" customWidth="1"/>
    <col min="2829" max="2829" width="14.5703125" style="309" customWidth="1"/>
    <col min="2830" max="2830" width="14.42578125" style="309" customWidth="1"/>
    <col min="2831" max="2831" width="13.7109375" style="309" customWidth="1"/>
    <col min="2832" max="2832" width="9.85546875" style="309" bestFit="1" customWidth="1"/>
    <col min="2833" max="2833" width="19.28515625" style="309" bestFit="1" customWidth="1"/>
    <col min="2834" max="2834" width="11.5703125" style="309" bestFit="1" customWidth="1"/>
    <col min="2835" max="3072" width="9.140625" style="309"/>
    <col min="3073" max="3073" width="5" style="309" customWidth="1"/>
    <col min="3074" max="3074" width="33.42578125" style="309" customWidth="1"/>
    <col min="3075" max="3080" width="0" style="309" hidden="1" customWidth="1"/>
    <col min="3081" max="3081" width="12.42578125" style="309" customWidth="1"/>
    <col min="3082" max="3082" width="14" style="309" customWidth="1"/>
    <col min="3083" max="3083" width="13.42578125" style="309" customWidth="1"/>
    <col min="3084" max="3084" width="14.140625" style="309" customWidth="1"/>
    <col min="3085" max="3085" width="14.5703125" style="309" customWidth="1"/>
    <col min="3086" max="3086" width="14.42578125" style="309" customWidth="1"/>
    <col min="3087" max="3087" width="13.7109375" style="309" customWidth="1"/>
    <col min="3088" max="3088" width="9.85546875" style="309" bestFit="1" customWidth="1"/>
    <col min="3089" max="3089" width="19.28515625" style="309" bestFit="1" customWidth="1"/>
    <col min="3090" max="3090" width="11.5703125" style="309" bestFit="1" customWidth="1"/>
    <col min="3091" max="3328" width="9.140625" style="309"/>
    <col min="3329" max="3329" width="5" style="309" customWidth="1"/>
    <col min="3330" max="3330" width="33.42578125" style="309" customWidth="1"/>
    <col min="3331" max="3336" width="0" style="309" hidden="1" customWidth="1"/>
    <col min="3337" max="3337" width="12.42578125" style="309" customWidth="1"/>
    <col min="3338" max="3338" width="14" style="309" customWidth="1"/>
    <col min="3339" max="3339" width="13.42578125" style="309" customWidth="1"/>
    <col min="3340" max="3340" width="14.140625" style="309" customWidth="1"/>
    <col min="3341" max="3341" width="14.5703125" style="309" customWidth="1"/>
    <col min="3342" max="3342" width="14.42578125" style="309" customWidth="1"/>
    <col min="3343" max="3343" width="13.7109375" style="309" customWidth="1"/>
    <col min="3344" max="3344" width="9.85546875" style="309" bestFit="1" customWidth="1"/>
    <col min="3345" max="3345" width="19.28515625" style="309" bestFit="1" customWidth="1"/>
    <col min="3346" max="3346" width="11.5703125" style="309" bestFit="1" customWidth="1"/>
    <col min="3347" max="3584" width="9.140625" style="309"/>
    <col min="3585" max="3585" width="5" style="309" customWidth="1"/>
    <col min="3586" max="3586" width="33.42578125" style="309" customWidth="1"/>
    <col min="3587" max="3592" width="0" style="309" hidden="1" customWidth="1"/>
    <col min="3593" max="3593" width="12.42578125" style="309" customWidth="1"/>
    <col min="3594" max="3594" width="14" style="309" customWidth="1"/>
    <col min="3595" max="3595" width="13.42578125" style="309" customWidth="1"/>
    <col min="3596" max="3596" width="14.140625" style="309" customWidth="1"/>
    <col min="3597" max="3597" width="14.5703125" style="309" customWidth="1"/>
    <col min="3598" max="3598" width="14.42578125" style="309" customWidth="1"/>
    <col min="3599" max="3599" width="13.7109375" style="309" customWidth="1"/>
    <col min="3600" max="3600" width="9.85546875" style="309" bestFit="1" customWidth="1"/>
    <col min="3601" max="3601" width="19.28515625" style="309" bestFit="1" customWidth="1"/>
    <col min="3602" max="3602" width="11.5703125" style="309" bestFit="1" customWidth="1"/>
    <col min="3603" max="3840" width="9.140625" style="309"/>
    <col min="3841" max="3841" width="5" style="309" customWidth="1"/>
    <col min="3842" max="3842" width="33.42578125" style="309" customWidth="1"/>
    <col min="3843" max="3848" width="0" style="309" hidden="1" customWidth="1"/>
    <col min="3849" max="3849" width="12.42578125" style="309" customWidth="1"/>
    <col min="3850" max="3850" width="14" style="309" customWidth="1"/>
    <col min="3851" max="3851" width="13.42578125" style="309" customWidth="1"/>
    <col min="3852" max="3852" width="14.140625" style="309" customWidth="1"/>
    <col min="3853" max="3853" width="14.5703125" style="309" customWidth="1"/>
    <col min="3854" max="3854" width="14.42578125" style="309" customWidth="1"/>
    <col min="3855" max="3855" width="13.7109375" style="309" customWidth="1"/>
    <col min="3856" max="3856" width="9.85546875" style="309" bestFit="1" customWidth="1"/>
    <col min="3857" max="3857" width="19.28515625" style="309" bestFit="1" customWidth="1"/>
    <col min="3858" max="3858" width="11.5703125" style="309" bestFit="1" customWidth="1"/>
    <col min="3859" max="4096" width="9.140625" style="309"/>
    <col min="4097" max="4097" width="5" style="309" customWidth="1"/>
    <col min="4098" max="4098" width="33.42578125" style="309" customWidth="1"/>
    <col min="4099" max="4104" width="0" style="309" hidden="1" customWidth="1"/>
    <col min="4105" max="4105" width="12.42578125" style="309" customWidth="1"/>
    <col min="4106" max="4106" width="14" style="309" customWidth="1"/>
    <col min="4107" max="4107" width="13.42578125" style="309" customWidth="1"/>
    <col min="4108" max="4108" width="14.140625" style="309" customWidth="1"/>
    <col min="4109" max="4109" width="14.5703125" style="309" customWidth="1"/>
    <col min="4110" max="4110" width="14.42578125" style="309" customWidth="1"/>
    <col min="4111" max="4111" width="13.7109375" style="309" customWidth="1"/>
    <col min="4112" max="4112" width="9.85546875" style="309" bestFit="1" customWidth="1"/>
    <col min="4113" max="4113" width="19.28515625" style="309" bestFit="1" customWidth="1"/>
    <col min="4114" max="4114" width="11.5703125" style="309" bestFit="1" customWidth="1"/>
    <col min="4115" max="4352" width="9.140625" style="309"/>
    <col min="4353" max="4353" width="5" style="309" customWidth="1"/>
    <col min="4354" max="4354" width="33.42578125" style="309" customWidth="1"/>
    <col min="4355" max="4360" width="0" style="309" hidden="1" customWidth="1"/>
    <col min="4361" max="4361" width="12.42578125" style="309" customWidth="1"/>
    <col min="4362" max="4362" width="14" style="309" customWidth="1"/>
    <col min="4363" max="4363" width="13.42578125" style="309" customWidth="1"/>
    <col min="4364" max="4364" width="14.140625" style="309" customWidth="1"/>
    <col min="4365" max="4365" width="14.5703125" style="309" customWidth="1"/>
    <col min="4366" max="4366" width="14.42578125" style="309" customWidth="1"/>
    <col min="4367" max="4367" width="13.7109375" style="309" customWidth="1"/>
    <col min="4368" max="4368" width="9.85546875" style="309" bestFit="1" customWidth="1"/>
    <col min="4369" max="4369" width="19.28515625" style="309" bestFit="1" customWidth="1"/>
    <col min="4370" max="4370" width="11.5703125" style="309" bestFit="1" customWidth="1"/>
    <col min="4371" max="4608" width="9.140625" style="309"/>
    <col min="4609" max="4609" width="5" style="309" customWidth="1"/>
    <col min="4610" max="4610" width="33.42578125" style="309" customWidth="1"/>
    <col min="4611" max="4616" width="0" style="309" hidden="1" customWidth="1"/>
    <col min="4617" max="4617" width="12.42578125" style="309" customWidth="1"/>
    <col min="4618" max="4618" width="14" style="309" customWidth="1"/>
    <col min="4619" max="4619" width="13.42578125" style="309" customWidth="1"/>
    <col min="4620" max="4620" width="14.140625" style="309" customWidth="1"/>
    <col min="4621" max="4621" width="14.5703125" style="309" customWidth="1"/>
    <col min="4622" max="4622" width="14.42578125" style="309" customWidth="1"/>
    <col min="4623" max="4623" width="13.7109375" style="309" customWidth="1"/>
    <col min="4624" max="4624" width="9.85546875" style="309" bestFit="1" customWidth="1"/>
    <col min="4625" max="4625" width="19.28515625" style="309" bestFit="1" customWidth="1"/>
    <col min="4626" max="4626" width="11.5703125" style="309" bestFit="1" customWidth="1"/>
    <col min="4627" max="4864" width="9.140625" style="309"/>
    <col min="4865" max="4865" width="5" style="309" customWidth="1"/>
    <col min="4866" max="4866" width="33.42578125" style="309" customWidth="1"/>
    <col min="4867" max="4872" width="0" style="309" hidden="1" customWidth="1"/>
    <col min="4873" max="4873" width="12.42578125" style="309" customWidth="1"/>
    <col min="4874" max="4874" width="14" style="309" customWidth="1"/>
    <col min="4875" max="4875" width="13.42578125" style="309" customWidth="1"/>
    <col min="4876" max="4876" width="14.140625" style="309" customWidth="1"/>
    <col min="4877" max="4877" width="14.5703125" style="309" customWidth="1"/>
    <col min="4878" max="4878" width="14.42578125" style="309" customWidth="1"/>
    <col min="4879" max="4879" width="13.7109375" style="309" customWidth="1"/>
    <col min="4880" max="4880" width="9.85546875" style="309" bestFit="1" customWidth="1"/>
    <col min="4881" max="4881" width="19.28515625" style="309" bestFit="1" customWidth="1"/>
    <col min="4882" max="4882" width="11.5703125" style="309" bestFit="1" customWidth="1"/>
    <col min="4883" max="5120" width="9.140625" style="309"/>
    <col min="5121" max="5121" width="5" style="309" customWidth="1"/>
    <col min="5122" max="5122" width="33.42578125" style="309" customWidth="1"/>
    <col min="5123" max="5128" width="0" style="309" hidden="1" customWidth="1"/>
    <col min="5129" max="5129" width="12.42578125" style="309" customWidth="1"/>
    <col min="5130" max="5130" width="14" style="309" customWidth="1"/>
    <col min="5131" max="5131" width="13.42578125" style="309" customWidth="1"/>
    <col min="5132" max="5132" width="14.140625" style="309" customWidth="1"/>
    <col min="5133" max="5133" width="14.5703125" style="309" customWidth="1"/>
    <col min="5134" max="5134" width="14.42578125" style="309" customWidth="1"/>
    <col min="5135" max="5135" width="13.7109375" style="309" customWidth="1"/>
    <col min="5136" max="5136" width="9.85546875" style="309" bestFit="1" customWidth="1"/>
    <col min="5137" max="5137" width="19.28515625" style="309" bestFit="1" customWidth="1"/>
    <col min="5138" max="5138" width="11.5703125" style="309" bestFit="1" customWidth="1"/>
    <col min="5139" max="5376" width="9.140625" style="309"/>
    <col min="5377" max="5377" width="5" style="309" customWidth="1"/>
    <col min="5378" max="5378" width="33.42578125" style="309" customWidth="1"/>
    <col min="5379" max="5384" width="0" style="309" hidden="1" customWidth="1"/>
    <col min="5385" max="5385" width="12.42578125" style="309" customWidth="1"/>
    <col min="5386" max="5386" width="14" style="309" customWidth="1"/>
    <col min="5387" max="5387" width="13.42578125" style="309" customWidth="1"/>
    <col min="5388" max="5388" width="14.140625" style="309" customWidth="1"/>
    <col min="5389" max="5389" width="14.5703125" style="309" customWidth="1"/>
    <col min="5390" max="5390" width="14.42578125" style="309" customWidth="1"/>
    <col min="5391" max="5391" width="13.7109375" style="309" customWidth="1"/>
    <col min="5392" max="5392" width="9.85546875" style="309" bestFit="1" customWidth="1"/>
    <col min="5393" max="5393" width="19.28515625" style="309" bestFit="1" customWidth="1"/>
    <col min="5394" max="5394" width="11.5703125" style="309" bestFit="1" customWidth="1"/>
    <col min="5395" max="5632" width="9.140625" style="309"/>
    <col min="5633" max="5633" width="5" style="309" customWidth="1"/>
    <col min="5634" max="5634" width="33.42578125" style="309" customWidth="1"/>
    <col min="5635" max="5640" width="0" style="309" hidden="1" customWidth="1"/>
    <col min="5641" max="5641" width="12.42578125" style="309" customWidth="1"/>
    <col min="5642" max="5642" width="14" style="309" customWidth="1"/>
    <col min="5643" max="5643" width="13.42578125" style="309" customWidth="1"/>
    <col min="5644" max="5644" width="14.140625" style="309" customWidth="1"/>
    <col min="5645" max="5645" width="14.5703125" style="309" customWidth="1"/>
    <col min="5646" max="5646" width="14.42578125" style="309" customWidth="1"/>
    <col min="5647" max="5647" width="13.7109375" style="309" customWidth="1"/>
    <col min="5648" max="5648" width="9.85546875" style="309" bestFit="1" customWidth="1"/>
    <col min="5649" max="5649" width="19.28515625" style="309" bestFit="1" customWidth="1"/>
    <col min="5650" max="5650" width="11.5703125" style="309" bestFit="1" customWidth="1"/>
    <col min="5651" max="5888" width="9.140625" style="309"/>
    <col min="5889" max="5889" width="5" style="309" customWidth="1"/>
    <col min="5890" max="5890" width="33.42578125" style="309" customWidth="1"/>
    <col min="5891" max="5896" width="0" style="309" hidden="1" customWidth="1"/>
    <col min="5897" max="5897" width="12.42578125" style="309" customWidth="1"/>
    <col min="5898" max="5898" width="14" style="309" customWidth="1"/>
    <col min="5899" max="5899" width="13.42578125" style="309" customWidth="1"/>
    <col min="5900" max="5900" width="14.140625" style="309" customWidth="1"/>
    <col min="5901" max="5901" width="14.5703125" style="309" customWidth="1"/>
    <col min="5902" max="5902" width="14.42578125" style="309" customWidth="1"/>
    <col min="5903" max="5903" width="13.7109375" style="309" customWidth="1"/>
    <col min="5904" max="5904" width="9.85546875" style="309" bestFit="1" customWidth="1"/>
    <col min="5905" max="5905" width="19.28515625" style="309" bestFit="1" customWidth="1"/>
    <col min="5906" max="5906" width="11.5703125" style="309" bestFit="1" customWidth="1"/>
    <col min="5907" max="6144" width="9.140625" style="309"/>
    <col min="6145" max="6145" width="5" style="309" customWidth="1"/>
    <col min="6146" max="6146" width="33.42578125" style="309" customWidth="1"/>
    <col min="6147" max="6152" width="0" style="309" hidden="1" customWidth="1"/>
    <col min="6153" max="6153" width="12.42578125" style="309" customWidth="1"/>
    <col min="6154" max="6154" width="14" style="309" customWidth="1"/>
    <col min="6155" max="6155" width="13.42578125" style="309" customWidth="1"/>
    <col min="6156" max="6156" width="14.140625" style="309" customWidth="1"/>
    <col min="6157" max="6157" width="14.5703125" style="309" customWidth="1"/>
    <col min="6158" max="6158" width="14.42578125" style="309" customWidth="1"/>
    <col min="6159" max="6159" width="13.7109375" style="309" customWidth="1"/>
    <col min="6160" max="6160" width="9.85546875" style="309" bestFit="1" customWidth="1"/>
    <col min="6161" max="6161" width="19.28515625" style="309" bestFit="1" customWidth="1"/>
    <col min="6162" max="6162" width="11.5703125" style="309" bestFit="1" customWidth="1"/>
    <col min="6163" max="6400" width="9.140625" style="309"/>
    <col min="6401" max="6401" width="5" style="309" customWidth="1"/>
    <col min="6402" max="6402" width="33.42578125" style="309" customWidth="1"/>
    <col min="6403" max="6408" width="0" style="309" hidden="1" customWidth="1"/>
    <col min="6409" max="6409" width="12.42578125" style="309" customWidth="1"/>
    <col min="6410" max="6410" width="14" style="309" customWidth="1"/>
    <col min="6411" max="6411" width="13.42578125" style="309" customWidth="1"/>
    <col min="6412" max="6412" width="14.140625" style="309" customWidth="1"/>
    <col min="6413" max="6413" width="14.5703125" style="309" customWidth="1"/>
    <col min="6414" max="6414" width="14.42578125" style="309" customWidth="1"/>
    <col min="6415" max="6415" width="13.7109375" style="309" customWidth="1"/>
    <col min="6416" max="6416" width="9.85546875" style="309" bestFit="1" customWidth="1"/>
    <col min="6417" max="6417" width="19.28515625" style="309" bestFit="1" customWidth="1"/>
    <col min="6418" max="6418" width="11.5703125" style="309" bestFit="1" customWidth="1"/>
    <col min="6419" max="6656" width="9.140625" style="309"/>
    <col min="6657" max="6657" width="5" style="309" customWidth="1"/>
    <col min="6658" max="6658" width="33.42578125" style="309" customWidth="1"/>
    <col min="6659" max="6664" width="0" style="309" hidden="1" customWidth="1"/>
    <col min="6665" max="6665" width="12.42578125" style="309" customWidth="1"/>
    <col min="6666" max="6666" width="14" style="309" customWidth="1"/>
    <col min="6667" max="6667" width="13.42578125" style="309" customWidth="1"/>
    <col min="6668" max="6668" width="14.140625" style="309" customWidth="1"/>
    <col min="6669" max="6669" width="14.5703125" style="309" customWidth="1"/>
    <col min="6670" max="6670" width="14.42578125" style="309" customWidth="1"/>
    <col min="6671" max="6671" width="13.7109375" style="309" customWidth="1"/>
    <col min="6672" max="6672" width="9.85546875" style="309" bestFit="1" customWidth="1"/>
    <col min="6673" max="6673" width="19.28515625" style="309" bestFit="1" customWidth="1"/>
    <col min="6674" max="6674" width="11.5703125" style="309" bestFit="1" customWidth="1"/>
    <col min="6675" max="6912" width="9.140625" style="309"/>
    <col min="6913" max="6913" width="5" style="309" customWidth="1"/>
    <col min="6914" max="6914" width="33.42578125" style="309" customWidth="1"/>
    <col min="6915" max="6920" width="0" style="309" hidden="1" customWidth="1"/>
    <col min="6921" max="6921" width="12.42578125" style="309" customWidth="1"/>
    <col min="6922" max="6922" width="14" style="309" customWidth="1"/>
    <col min="6923" max="6923" width="13.42578125" style="309" customWidth="1"/>
    <col min="6924" max="6924" width="14.140625" style="309" customWidth="1"/>
    <col min="6925" max="6925" width="14.5703125" style="309" customWidth="1"/>
    <col min="6926" max="6926" width="14.42578125" style="309" customWidth="1"/>
    <col min="6927" max="6927" width="13.7109375" style="309" customWidth="1"/>
    <col min="6928" max="6928" width="9.85546875" style="309" bestFit="1" customWidth="1"/>
    <col min="6929" max="6929" width="19.28515625" style="309" bestFit="1" customWidth="1"/>
    <col min="6930" max="6930" width="11.5703125" style="309" bestFit="1" customWidth="1"/>
    <col min="6931" max="7168" width="9.140625" style="309"/>
    <col min="7169" max="7169" width="5" style="309" customWidth="1"/>
    <col min="7170" max="7170" width="33.42578125" style="309" customWidth="1"/>
    <col min="7171" max="7176" width="0" style="309" hidden="1" customWidth="1"/>
    <col min="7177" max="7177" width="12.42578125" style="309" customWidth="1"/>
    <col min="7178" max="7178" width="14" style="309" customWidth="1"/>
    <col min="7179" max="7179" width="13.42578125" style="309" customWidth="1"/>
    <col min="7180" max="7180" width="14.140625" style="309" customWidth="1"/>
    <col min="7181" max="7181" width="14.5703125" style="309" customWidth="1"/>
    <col min="7182" max="7182" width="14.42578125" style="309" customWidth="1"/>
    <col min="7183" max="7183" width="13.7109375" style="309" customWidth="1"/>
    <col min="7184" max="7184" width="9.85546875" style="309" bestFit="1" customWidth="1"/>
    <col min="7185" max="7185" width="19.28515625" style="309" bestFit="1" customWidth="1"/>
    <col min="7186" max="7186" width="11.5703125" style="309" bestFit="1" customWidth="1"/>
    <col min="7187" max="7424" width="9.140625" style="309"/>
    <col min="7425" max="7425" width="5" style="309" customWidth="1"/>
    <col min="7426" max="7426" width="33.42578125" style="309" customWidth="1"/>
    <col min="7427" max="7432" width="0" style="309" hidden="1" customWidth="1"/>
    <col min="7433" max="7433" width="12.42578125" style="309" customWidth="1"/>
    <col min="7434" max="7434" width="14" style="309" customWidth="1"/>
    <col min="7435" max="7435" width="13.42578125" style="309" customWidth="1"/>
    <col min="7436" max="7436" width="14.140625" style="309" customWidth="1"/>
    <col min="7437" max="7437" width="14.5703125" style="309" customWidth="1"/>
    <col min="7438" max="7438" width="14.42578125" style="309" customWidth="1"/>
    <col min="7439" max="7439" width="13.7109375" style="309" customWidth="1"/>
    <col min="7440" max="7440" width="9.85546875" style="309" bestFit="1" customWidth="1"/>
    <col min="7441" max="7441" width="19.28515625" style="309" bestFit="1" customWidth="1"/>
    <col min="7442" max="7442" width="11.5703125" style="309" bestFit="1" customWidth="1"/>
    <col min="7443" max="7680" width="9.140625" style="309"/>
    <col min="7681" max="7681" width="5" style="309" customWidth="1"/>
    <col min="7682" max="7682" width="33.42578125" style="309" customWidth="1"/>
    <col min="7683" max="7688" width="0" style="309" hidden="1" customWidth="1"/>
    <col min="7689" max="7689" width="12.42578125" style="309" customWidth="1"/>
    <col min="7690" max="7690" width="14" style="309" customWidth="1"/>
    <col min="7691" max="7691" width="13.42578125" style="309" customWidth="1"/>
    <col min="7692" max="7692" width="14.140625" style="309" customWidth="1"/>
    <col min="7693" max="7693" width="14.5703125" style="309" customWidth="1"/>
    <col min="7694" max="7694" width="14.42578125" style="309" customWidth="1"/>
    <col min="7695" max="7695" width="13.7109375" style="309" customWidth="1"/>
    <col min="7696" max="7696" width="9.85546875" style="309" bestFit="1" customWidth="1"/>
    <col min="7697" max="7697" width="19.28515625" style="309" bestFit="1" customWidth="1"/>
    <col min="7698" max="7698" width="11.5703125" style="309" bestFit="1" customWidth="1"/>
    <col min="7699" max="7936" width="9.140625" style="309"/>
    <col min="7937" max="7937" width="5" style="309" customWidth="1"/>
    <col min="7938" max="7938" width="33.42578125" style="309" customWidth="1"/>
    <col min="7939" max="7944" width="0" style="309" hidden="1" customWidth="1"/>
    <col min="7945" max="7945" width="12.42578125" style="309" customWidth="1"/>
    <col min="7946" max="7946" width="14" style="309" customWidth="1"/>
    <col min="7947" max="7947" width="13.42578125" style="309" customWidth="1"/>
    <col min="7948" max="7948" width="14.140625" style="309" customWidth="1"/>
    <col min="7949" max="7949" width="14.5703125" style="309" customWidth="1"/>
    <col min="7950" max="7950" width="14.42578125" style="309" customWidth="1"/>
    <col min="7951" max="7951" width="13.7109375" style="309" customWidth="1"/>
    <col min="7952" max="7952" width="9.85546875" style="309" bestFit="1" customWidth="1"/>
    <col min="7953" max="7953" width="19.28515625" style="309" bestFit="1" customWidth="1"/>
    <col min="7954" max="7954" width="11.5703125" style="309" bestFit="1" customWidth="1"/>
    <col min="7955" max="8192" width="9.140625" style="309"/>
    <col min="8193" max="8193" width="5" style="309" customWidth="1"/>
    <col min="8194" max="8194" width="33.42578125" style="309" customWidth="1"/>
    <col min="8195" max="8200" width="0" style="309" hidden="1" customWidth="1"/>
    <col min="8201" max="8201" width="12.42578125" style="309" customWidth="1"/>
    <col min="8202" max="8202" width="14" style="309" customWidth="1"/>
    <col min="8203" max="8203" width="13.42578125" style="309" customWidth="1"/>
    <col min="8204" max="8204" width="14.140625" style="309" customWidth="1"/>
    <col min="8205" max="8205" width="14.5703125" style="309" customWidth="1"/>
    <col min="8206" max="8206" width="14.42578125" style="309" customWidth="1"/>
    <col min="8207" max="8207" width="13.7109375" style="309" customWidth="1"/>
    <col min="8208" max="8208" width="9.85546875" style="309" bestFit="1" customWidth="1"/>
    <col min="8209" max="8209" width="19.28515625" style="309" bestFit="1" customWidth="1"/>
    <col min="8210" max="8210" width="11.5703125" style="309" bestFit="1" customWidth="1"/>
    <col min="8211" max="8448" width="9.140625" style="309"/>
    <col min="8449" max="8449" width="5" style="309" customWidth="1"/>
    <col min="8450" max="8450" width="33.42578125" style="309" customWidth="1"/>
    <col min="8451" max="8456" width="0" style="309" hidden="1" customWidth="1"/>
    <col min="8457" max="8457" width="12.42578125" style="309" customWidth="1"/>
    <col min="8458" max="8458" width="14" style="309" customWidth="1"/>
    <col min="8459" max="8459" width="13.42578125" style="309" customWidth="1"/>
    <col min="8460" max="8460" width="14.140625" style="309" customWidth="1"/>
    <col min="8461" max="8461" width="14.5703125" style="309" customWidth="1"/>
    <col min="8462" max="8462" width="14.42578125" style="309" customWidth="1"/>
    <col min="8463" max="8463" width="13.7109375" style="309" customWidth="1"/>
    <col min="8464" max="8464" width="9.85546875" style="309" bestFit="1" customWidth="1"/>
    <col min="8465" max="8465" width="19.28515625" style="309" bestFit="1" customWidth="1"/>
    <col min="8466" max="8466" width="11.5703125" style="309" bestFit="1" customWidth="1"/>
    <col min="8467" max="8704" width="9.140625" style="309"/>
    <col min="8705" max="8705" width="5" style="309" customWidth="1"/>
    <col min="8706" max="8706" width="33.42578125" style="309" customWidth="1"/>
    <col min="8707" max="8712" width="0" style="309" hidden="1" customWidth="1"/>
    <col min="8713" max="8713" width="12.42578125" style="309" customWidth="1"/>
    <col min="8714" max="8714" width="14" style="309" customWidth="1"/>
    <col min="8715" max="8715" width="13.42578125" style="309" customWidth="1"/>
    <col min="8716" max="8716" width="14.140625" style="309" customWidth="1"/>
    <col min="8717" max="8717" width="14.5703125" style="309" customWidth="1"/>
    <col min="8718" max="8718" width="14.42578125" style="309" customWidth="1"/>
    <col min="8719" max="8719" width="13.7109375" style="309" customWidth="1"/>
    <col min="8720" max="8720" width="9.85546875" style="309" bestFit="1" customWidth="1"/>
    <col min="8721" max="8721" width="19.28515625" style="309" bestFit="1" customWidth="1"/>
    <col min="8722" max="8722" width="11.5703125" style="309" bestFit="1" customWidth="1"/>
    <col min="8723" max="8960" width="9.140625" style="309"/>
    <col min="8961" max="8961" width="5" style="309" customWidth="1"/>
    <col min="8962" max="8962" width="33.42578125" style="309" customWidth="1"/>
    <col min="8963" max="8968" width="0" style="309" hidden="1" customWidth="1"/>
    <col min="8969" max="8969" width="12.42578125" style="309" customWidth="1"/>
    <col min="8970" max="8970" width="14" style="309" customWidth="1"/>
    <col min="8971" max="8971" width="13.42578125" style="309" customWidth="1"/>
    <col min="8972" max="8972" width="14.140625" style="309" customWidth="1"/>
    <col min="8973" max="8973" width="14.5703125" style="309" customWidth="1"/>
    <col min="8974" max="8974" width="14.42578125" style="309" customWidth="1"/>
    <col min="8975" max="8975" width="13.7109375" style="309" customWidth="1"/>
    <col min="8976" max="8976" width="9.85546875" style="309" bestFit="1" customWidth="1"/>
    <col min="8977" max="8977" width="19.28515625" style="309" bestFit="1" customWidth="1"/>
    <col min="8978" max="8978" width="11.5703125" style="309" bestFit="1" customWidth="1"/>
    <col min="8979" max="9216" width="9.140625" style="309"/>
    <col min="9217" max="9217" width="5" style="309" customWidth="1"/>
    <col min="9218" max="9218" width="33.42578125" style="309" customWidth="1"/>
    <col min="9219" max="9224" width="0" style="309" hidden="1" customWidth="1"/>
    <col min="9225" max="9225" width="12.42578125" style="309" customWidth="1"/>
    <col min="9226" max="9226" width="14" style="309" customWidth="1"/>
    <col min="9227" max="9227" width="13.42578125" style="309" customWidth="1"/>
    <col min="9228" max="9228" width="14.140625" style="309" customWidth="1"/>
    <col min="9229" max="9229" width="14.5703125" style="309" customWidth="1"/>
    <col min="9230" max="9230" width="14.42578125" style="309" customWidth="1"/>
    <col min="9231" max="9231" width="13.7109375" style="309" customWidth="1"/>
    <col min="9232" max="9232" width="9.85546875" style="309" bestFit="1" customWidth="1"/>
    <col min="9233" max="9233" width="19.28515625" style="309" bestFit="1" customWidth="1"/>
    <col min="9234" max="9234" width="11.5703125" style="309" bestFit="1" customWidth="1"/>
    <col min="9235" max="9472" width="9.140625" style="309"/>
    <col min="9473" max="9473" width="5" style="309" customWidth="1"/>
    <col min="9474" max="9474" width="33.42578125" style="309" customWidth="1"/>
    <col min="9475" max="9480" width="0" style="309" hidden="1" customWidth="1"/>
    <col min="9481" max="9481" width="12.42578125" style="309" customWidth="1"/>
    <col min="9482" max="9482" width="14" style="309" customWidth="1"/>
    <col min="9483" max="9483" width="13.42578125" style="309" customWidth="1"/>
    <col min="9484" max="9484" width="14.140625" style="309" customWidth="1"/>
    <col min="9485" max="9485" width="14.5703125" style="309" customWidth="1"/>
    <col min="9486" max="9486" width="14.42578125" style="309" customWidth="1"/>
    <col min="9487" max="9487" width="13.7109375" style="309" customWidth="1"/>
    <col min="9488" max="9488" width="9.85546875" style="309" bestFit="1" customWidth="1"/>
    <col min="9489" max="9489" width="19.28515625" style="309" bestFit="1" customWidth="1"/>
    <col min="9490" max="9490" width="11.5703125" style="309" bestFit="1" customWidth="1"/>
    <col min="9491" max="9728" width="9.140625" style="309"/>
    <col min="9729" max="9729" width="5" style="309" customWidth="1"/>
    <col min="9730" max="9730" width="33.42578125" style="309" customWidth="1"/>
    <col min="9731" max="9736" width="0" style="309" hidden="1" customWidth="1"/>
    <col min="9737" max="9737" width="12.42578125" style="309" customWidth="1"/>
    <col min="9738" max="9738" width="14" style="309" customWidth="1"/>
    <col min="9739" max="9739" width="13.42578125" style="309" customWidth="1"/>
    <col min="9740" max="9740" width="14.140625" style="309" customWidth="1"/>
    <col min="9741" max="9741" width="14.5703125" style="309" customWidth="1"/>
    <col min="9742" max="9742" width="14.42578125" style="309" customWidth="1"/>
    <col min="9743" max="9743" width="13.7109375" style="309" customWidth="1"/>
    <col min="9744" max="9744" width="9.85546875" style="309" bestFit="1" customWidth="1"/>
    <col min="9745" max="9745" width="19.28515625" style="309" bestFit="1" customWidth="1"/>
    <col min="9746" max="9746" width="11.5703125" style="309" bestFit="1" customWidth="1"/>
    <col min="9747" max="9984" width="9.140625" style="309"/>
    <col min="9985" max="9985" width="5" style="309" customWidth="1"/>
    <col min="9986" max="9986" width="33.42578125" style="309" customWidth="1"/>
    <col min="9987" max="9992" width="0" style="309" hidden="1" customWidth="1"/>
    <col min="9993" max="9993" width="12.42578125" style="309" customWidth="1"/>
    <col min="9994" max="9994" width="14" style="309" customWidth="1"/>
    <col min="9995" max="9995" width="13.42578125" style="309" customWidth="1"/>
    <col min="9996" max="9996" width="14.140625" style="309" customWidth="1"/>
    <col min="9997" max="9997" width="14.5703125" style="309" customWidth="1"/>
    <col min="9998" max="9998" width="14.42578125" style="309" customWidth="1"/>
    <col min="9999" max="9999" width="13.7109375" style="309" customWidth="1"/>
    <col min="10000" max="10000" width="9.85546875" style="309" bestFit="1" customWidth="1"/>
    <col min="10001" max="10001" width="19.28515625" style="309" bestFit="1" customWidth="1"/>
    <col min="10002" max="10002" width="11.5703125" style="309" bestFit="1" customWidth="1"/>
    <col min="10003" max="10240" width="9.140625" style="309"/>
    <col min="10241" max="10241" width="5" style="309" customWidth="1"/>
    <col min="10242" max="10242" width="33.42578125" style="309" customWidth="1"/>
    <col min="10243" max="10248" width="0" style="309" hidden="1" customWidth="1"/>
    <col min="10249" max="10249" width="12.42578125" style="309" customWidth="1"/>
    <col min="10250" max="10250" width="14" style="309" customWidth="1"/>
    <col min="10251" max="10251" width="13.42578125" style="309" customWidth="1"/>
    <col min="10252" max="10252" width="14.140625" style="309" customWidth="1"/>
    <col min="10253" max="10253" width="14.5703125" style="309" customWidth="1"/>
    <col min="10254" max="10254" width="14.42578125" style="309" customWidth="1"/>
    <col min="10255" max="10255" width="13.7109375" style="309" customWidth="1"/>
    <col min="10256" max="10256" width="9.85546875" style="309" bestFit="1" customWidth="1"/>
    <col min="10257" max="10257" width="19.28515625" style="309" bestFit="1" customWidth="1"/>
    <col min="10258" max="10258" width="11.5703125" style="309" bestFit="1" customWidth="1"/>
    <col min="10259" max="10496" width="9.140625" style="309"/>
    <col min="10497" max="10497" width="5" style="309" customWidth="1"/>
    <col min="10498" max="10498" width="33.42578125" style="309" customWidth="1"/>
    <col min="10499" max="10504" width="0" style="309" hidden="1" customWidth="1"/>
    <col min="10505" max="10505" width="12.42578125" style="309" customWidth="1"/>
    <col min="10506" max="10506" width="14" style="309" customWidth="1"/>
    <col min="10507" max="10507" width="13.42578125" style="309" customWidth="1"/>
    <col min="10508" max="10508" width="14.140625" style="309" customWidth="1"/>
    <col min="10509" max="10509" width="14.5703125" style="309" customWidth="1"/>
    <col min="10510" max="10510" width="14.42578125" style="309" customWidth="1"/>
    <col min="10511" max="10511" width="13.7109375" style="309" customWidth="1"/>
    <col min="10512" max="10512" width="9.85546875" style="309" bestFit="1" customWidth="1"/>
    <col min="10513" max="10513" width="19.28515625" style="309" bestFit="1" customWidth="1"/>
    <col min="10514" max="10514" width="11.5703125" style="309" bestFit="1" customWidth="1"/>
    <col min="10515" max="10752" width="9.140625" style="309"/>
    <col min="10753" max="10753" width="5" style="309" customWidth="1"/>
    <col min="10754" max="10754" width="33.42578125" style="309" customWidth="1"/>
    <col min="10755" max="10760" width="0" style="309" hidden="1" customWidth="1"/>
    <col min="10761" max="10761" width="12.42578125" style="309" customWidth="1"/>
    <col min="10762" max="10762" width="14" style="309" customWidth="1"/>
    <col min="10763" max="10763" width="13.42578125" style="309" customWidth="1"/>
    <col min="10764" max="10764" width="14.140625" style="309" customWidth="1"/>
    <col min="10765" max="10765" width="14.5703125" style="309" customWidth="1"/>
    <col min="10766" max="10766" width="14.42578125" style="309" customWidth="1"/>
    <col min="10767" max="10767" width="13.7109375" style="309" customWidth="1"/>
    <col min="10768" max="10768" width="9.85546875" style="309" bestFit="1" customWidth="1"/>
    <col min="10769" max="10769" width="19.28515625" style="309" bestFit="1" customWidth="1"/>
    <col min="10770" max="10770" width="11.5703125" style="309" bestFit="1" customWidth="1"/>
    <col min="10771" max="11008" width="9.140625" style="309"/>
    <col min="11009" max="11009" width="5" style="309" customWidth="1"/>
    <col min="11010" max="11010" width="33.42578125" style="309" customWidth="1"/>
    <col min="11011" max="11016" width="0" style="309" hidden="1" customWidth="1"/>
    <col min="11017" max="11017" width="12.42578125" style="309" customWidth="1"/>
    <col min="11018" max="11018" width="14" style="309" customWidth="1"/>
    <col min="11019" max="11019" width="13.42578125" style="309" customWidth="1"/>
    <col min="11020" max="11020" width="14.140625" style="309" customWidth="1"/>
    <col min="11021" max="11021" width="14.5703125" style="309" customWidth="1"/>
    <col min="11022" max="11022" width="14.42578125" style="309" customWidth="1"/>
    <col min="11023" max="11023" width="13.7109375" style="309" customWidth="1"/>
    <col min="11024" max="11024" width="9.85546875" style="309" bestFit="1" customWidth="1"/>
    <col min="11025" max="11025" width="19.28515625" style="309" bestFit="1" customWidth="1"/>
    <col min="11026" max="11026" width="11.5703125" style="309" bestFit="1" customWidth="1"/>
    <col min="11027" max="11264" width="9.140625" style="309"/>
    <col min="11265" max="11265" width="5" style="309" customWidth="1"/>
    <col min="11266" max="11266" width="33.42578125" style="309" customWidth="1"/>
    <col min="11267" max="11272" width="0" style="309" hidden="1" customWidth="1"/>
    <col min="11273" max="11273" width="12.42578125" style="309" customWidth="1"/>
    <col min="11274" max="11274" width="14" style="309" customWidth="1"/>
    <col min="11275" max="11275" width="13.42578125" style="309" customWidth="1"/>
    <col min="11276" max="11276" width="14.140625" style="309" customWidth="1"/>
    <col min="11277" max="11277" width="14.5703125" style="309" customWidth="1"/>
    <col min="11278" max="11278" width="14.42578125" style="309" customWidth="1"/>
    <col min="11279" max="11279" width="13.7109375" style="309" customWidth="1"/>
    <col min="11280" max="11280" width="9.85546875" style="309" bestFit="1" customWidth="1"/>
    <col min="11281" max="11281" width="19.28515625" style="309" bestFit="1" customWidth="1"/>
    <col min="11282" max="11282" width="11.5703125" style="309" bestFit="1" customWidth="1"/>
    <col min="11283" max="11520" width="9.140625" style="309"/>
    <col min="11521" max="11521" width="5" style="309" customWidth="1"/>
    <col min="11522" max="11522" width="33.42578125" style="309" customWidth="1"/>
    <col min="11523" max="11528" width="0" style="309" hidden="1" customWidth="1"/>
    <col min="11529" max="11529" width="12.42578125" style="309" customWidth="1"/>
    <col min="11530" max="11530" width="14" style="309" customWidth="1"/>
    <col min="11531" max="11531" width="13.42578125" style="309" customWidth="1"/>
    <col min="11532" max="11532" width="14.140625" style="309" customWidth="1"/>
    <col min="11533" max="11533" width="14.5703125" style="309" customWidth="1"/>
    <col min="11534" max="11534" width="14.42578125" style="309" customWidth="1"/>
    <col min="11535" max="11535" width="13.7109375" style="309" customWidth="1"/>
    <col min="11536" max="11536" width="9.85546875" style="309" bestFit="1" customWidth="1"/>
    <col min="11537" max="11537" width="19.28515625" style="309" bestFit="1" customWidth="1"/>
    <col min="11538" max="11538" width="11.5703125" style="309" bestFit="1" customWidth="1"/>
    <col min="11539" max="11776" width="9.140625" style="309"/>
    <col min="11777" max="11777" width="5" style="309" customWidth="1"/>
    <col min="11778" max="11778" width="33.42578125" style="309" customWidth="1"/>
    <col min="11779" max="11784" width="0" style="309" hidden="1" customWidth="1"/>
    <col min="11785" max="11785" width="12.42578125" style="309" customWidth="1"/>
    <col min="11786" max="11786" width="14" style="309" customWidth="1"/>
    <col min="11787" max="11787" width="13.42578125" style="309" customWidth="1"/>
    <col min="11788" max="11788" width="14.140625" style="309" customWidth="1"/>
    <col min="11789" max="11789" width="14.5703125" style="309" customWidth="1"/>
    <col min="11790" max="11790" width="14.42578125" style="309" customWidth="1"/>
    <col min="11791" max="11791" width="13.7109375" style="309" customWidth="1"/>
    <col min="11792" max="11792" width="9.85546875" style="309" bestFit="1" customWidth="1"/>
    <col min="11793" max="11793" width="19.28515625" style="309" bestFit="1" customWidth="1"/>
    <col min="11794" max="11794" width="11.5703125" style="309" bestFit="1" customWidth="1"/>
    <col min="11795" max="12032" width="9.140625" style="309"/>
    <col min="12033" max="12033" width="5" style="309" customWidth="1"/>
    <col min="12034" max="12034" width="33.42578125" style="309" customWidth="1"/>
    <col min="12035" max="12040" width="0" style="309" hidden="1" customWidth="1"/>
    <col min="12041" max="12041" width="12.42578125" style="309" customWidth="1"/>
    <col min="12042" max="12042" width="14" style="309" customWidth="1"/>
    <col min="12043" max="12043" width="13.42578125" style="309" customWidth="1"/>
    <col min="12044" max="12044" width="14.140625" style="309" customWidth="1"/>
    <col min="12045" max="12045" width="14.5703125" style="309" customWidth="1"/>
    <col min="12046" max="12046" width="14.42578125" style="309" customWidth="1"/>
    <col min="12047" max="12047" width="13.7109375" style="309" customWidth="1"/>
    <col min="12048" max="12048" width="9.85546875" style="309" bestFit="1" customWidth="1"/>
    <col min="12049" max="12049" width="19.28515625" style="309" bestFit="1" customWidth="1"/>
    <col min="12050" max="12050" width="11.5703125" style="309" bestFit="1" customWidth="1"/>
    <col min="12051" max="12288" width="9.140625" style="309"/>
    <col min="12289" max="12289" width="5" style="309" customWidth="1"/>
    <col min="12290" max="12290" width="33.42578125" style="309" customWidth="1"/>
    <col min="12291" max="12296" width="0" style="309" hidden="1" customWidth="1"/>
    <col min="12297" max="12297" width="12.42578125" style="309" customWidth="1"/>
    <col min="12298" max="12298" width="14" style="309" customWidth="1"/>
    <col min="12299" max="12299" width="13.42578125" style="309" customWidth="1"/>
    <col min="12300" max="12300" width="14.140625" style="309" customWidth="1"/>
    <col min="12301" max="12301" width="14.5703125" style="309" customWidth="1"/>
    <col min="12302" max="12302" width="14.42578125" style="309" customWidth="1"/>
    <col min="12303" max="12303" width="13.7109375" style="309" customWidth="1"/>
    <col min="12304" max="12304" width="9.85546875" style="309" bestFit="1" customWidth="1"/>
    <col min="12305" max="12305" width="19.28515625" style="309" bestFit="1" customWidth="1"/>
    <col min="12306" max="12306" width="11.5703125" style="309" bestFit="1" customWidth="1"/>
    <col min="12307" max="12544" width="9.140625" style="309"/>
    <col min="12545" max="12545" width="5" style="309" customWidth="1"/>
    <col min="12546" max="12546" width="33.42578125" style="309" customWidth="1"/>
    <col min="12547" max="12552" width="0" style="309" hidden="1" customWidth="1"/>
    <col min="12553" max="12553" width="12.42578125" style="309" customWidth="1"/>
    <col min="12554" max="12554" width="14" style="309" customWidth="1"/>
    <col min="12555" max="12555" width="13.42578125" style="309" customWidth="1"/>
    <col min="12556" max="12556" width="14.140625" style="309" customWidth="1"/>
    <col min="12557" max="12557" width="14.5703125" style="309" customWidth="1"/>
    <col min="12558" max="12558" width="14.42578125" style="309" customWidth="1"/>
    <col min="12559" max="12559" width="13.7109375" style="309" customWidth="1"/>
    <col min="12560" max="12560" width="9.85546875" style="309" bestFit="1" customWidth="1"/>
    <col min="12561" max="12561" width="19.28515625" style="309" bestFit="1" customWidth="1"/>
    <col min="12562" max="12562" width="11.5703125" style="309" bestFit="1" customWidth="1"/>
    <col min="12563" max="12800" width="9.140625" style="309"/>
    <col min="12801" max="12801" width="5" style="309" customWidth="1"/>
    <col min="12802" max="12802" width="33.42578125" style="309" customWidth="1"/>
    <col min="12803" max="12808" width="0" style="309" hidden="1" customWidth="1"/>
    <col min="12809" max="12809" width="12.42578125" style="309" customWidth="1"/>
    <col min="12810" max="12810" width="14" style="309" customWidth="1"/>
    <col min="12811" max="12811" width="13.42578125" style="309" customWidth="1"/>
    <col min="12812" max="12812" width="14.140625" style="309" customWidth="1"/>
    <col min="12813" max="12813" width="14.5703125" style="309" customWidth="1"/>
    <col min="12814" max="12814" width="14.42578125" style="309" customWidth="1"/>
    <col min="12815" max="12815" width="13.7109375" style="309" customWidth="1"/>
    <col min="12816" max="12816" width="9.85546875" style="309" bestFit="1" customWidth="1"/>
    <col min="12817" max="12817" width="19.28515625" style="309" bestFit="1" customWidth="1"/>
    <col min="12818" max="12818" width="11.5703125" style="309" bestFit="1" customWidth="1"/>
    <col min="12819" max="13056" width="9.140625" style="309"/>
    <col min="13057" max="13057" width="5" style="309" customWidth="1"/>
    <col min="13058" max="13058" width="33.42578125" style="309" customWidth="1"/>
    <col min="13059" max="13064" width="0" style="309" hidden="1" customWidth="1"/>
    <col min="13065" max="13065" width="12.42578125" style="309" customWidth="1"/>
    <col min="13066" max="13066" width="14" style="309" customWidth="1"/>
    <col min="13067" max="13067" width="13.42578125" style="309" customWidth="1"/>
    <col min="13068" max="13068" width="14.140625" style="309" customWidth="1"/>
    <col min="13069" max="13069" width="14.5703125" style="309" customWidth="1"/>
    <col min="13070" max="13070" width="14.42578125" style="309" customWidth="1"/>
    <col min="13071" max="13071" width="13.7109375" style="309" customWidth="1"/>
    <col min="13072" max="13072" width="9.85546875" style="309" bestFit="1" customWidth="1"/>
    <col min="13073" max="13073" width="19.28515625" style="309" bestFit="1" customWidth="1"/>
    <col min="13074" max="13074" width="11.5703125" style="309" bestFit="1" customWidth="1"/>
    <col min="13075" max="13312" width="9.140625" style="309"/>
    <col min="13313" max="13313" width="5" style="309" customWidth="1"/>
    <col min="13314" max="13314" width="33.42578125" style="309" customWidth="1"/>
    <col min="13315" max="13320" width="0" style="309" hidden="1" customWidth="1"/>
    <col min="13321" max="13321" width="12.42578125" style="309" customWidth="1"/>
    <col min="13322" max="13322" width="14" style="309" customWidth="1"/>
    <col min="13323" max="13323" width="13.42578125" style="309" customWidth="1"/>
    <col min="13324" max="13324" width="14.140625" style="309" customWidth="1"/>
    <col min="13325" max="13325" width="14.5703125" style="309" customWidth="1"/>
    <col min="13326" max="13326" width="14.42578125" style="309" customWidth="1"/>
    <col min="13327" max="13327" width="13.7109375" style="309" customWidth="1"/>
    <col min="13328" max="13328" width="9.85546875" style="309" bestFit="1" customWidth="1"/>
    <col min="13329" max="13329" width="19.28515625" style="309" bestFit="1" customWidth="1"/>
    <col min="13330" max="13330" width="11.5703125" style="309" bestFit="1" customWidth="1"/>
    <col min="13331" max="13568" width="9.140625" style="309"/>
    <col min="13569" max="13569" width="5" style="309" customWidth="1"/>
    <col min="13570" max="13570" width="33.42578125" style="309" customWidth="1"/>
    <col min="13571" max="13576" width="0" style="309" hidden="1" customWidth="1"/>
    <col min="13577" max="13577" width="12.42578125" style="309" customWidth="1"/>
    <col min="13578" max="13578" width="14" style="309" customWidth="1"/>
    <col min="13579" max="13579" width="13.42578125" style="309" customWidth="1"/>
    <col min="13580" max="13580" width="14.140625" style="309" customWidth="1"/>
    <col min="13581" max="13581" width="14.5703125" style="309" customWidth="1"/>
    <col min="13582" max="13582" width="14.42578125" style="309" customWidth="1"/>
    <col min="13583" max="13583" width="13.7109375" style="309" customWidth="1"/>
    <col min="13584" max="13584" width="9.85546875" style="309" bestFit="1" customWidth="1"/>
    <col min="13585" max="13585" width="19.28515625" style="309" bestFit="1" customWidth="1"/>
    <col min="13586" max="13586" width="11.5703125" style="309" bestFit="1" customWidth="1"/>
    <col min="13587" max="13824" width="9.140625" style="309"/>
    <col min="13825" max="13825" width="5" style="309" customWidth="1"/>
    <col min="13826" max="13826" width="33.42578125" style="309" customWidth="1"/>
    <col min="13827" max="13832" width="0" style="309" hidden="1" customWidth="1"/>
    <col min="13833" max="13833" width="12.42578125" style="309" customWidth="1"/>
    <col min="13834" max="13834" width="14" style="309" customWidth="1"/>
    <col min="13835" max="13835" width="13.42578125" style="309" customWidth="1"/>
    <col min="13836" max="13836" width="14.140625" style="309" customWidth="1"/>
    <col min="13837" max="13837" width="14.5703125" style="309" customWidth="1"/>
    <col min="13838" max="13838" width="14.42578125" style="309" customWidth="1"/>
    <col min="13839" max="13839" width="13.7109375" style="309" customWidth="1"/>
    <col min="13840" max="13840" width="9.85546875" style="309" bestFit="1" customWidth="1"/>
    <col min="13841" max="13841" width="19.28515625" style="309" bestFit="1" customWidth="1"/>
    <col min="13842" max="13842" width="11.5703125" style="309" bestFit="1" customWidth="1"/>
    <col min="13843" max="14080" width="9.140625" style="309"/>
    <col min="14081" max="14081" width="5" style="309" customWidth="1"/>
    <col min="14082" max="14082" width="33.42578125" style="309" customWidth="1"/>
    <col min="14083" max="14088" width="0" style="309" hidden="1" customWidth="1"/>
    <col min="14089" max="14089" width="12.42578125" style="309" customWidth="1"/>
    <col min="14090" max="14090" width="14" style="309" customWidth="1"/>
    <col min="14091" max="14091" width="13.42578125" style="309" customWidth="1"/>
    <col min="14092" max="14092" width="14.140625" style="309" customWidth="1"/>
    <col min="14093" max="14093" width="14.5703125" style="309" customWidth="1"/>
    <col min="14094" max="14094" width="14.42578125" style="309" customWidth="1"/>
    <col min="14095" max="14095" width="13.7109375" style="309" customWidth="1"/>
    <col min="14096" max="14096" width="9.85546875" style="309" bestFit="1" customWidth="1"/>
    <col min="14097" max="14097" width="19.28515625" style="309" bestFit="1" customWidth="1"/>
    <col min="14098" max="14098" width="11.5703125" style="309" bestFit="1" customWidth="1"/>
    <col min="14099" max="14336" width="9.140625" style="309"/>
    <col min="14337" max="14337" width="5" style="309" customWidth="1"/>
    <col min="14338" max="14338" width="33.42578125" style="309" customWidth="1"/>
    <col min="14339" max="14344" width="0" style="309" hidden="1" customWidth="1"/>
    <col min="14345" max="14345" width="12.42578125" style="309" customWidth="1"/>
    <col min="14346" max="14346" width="14" style="309" customWidth="1"/>
    <col min="14347" max="14347" width="13.42578125" style="309" customWidth="1"/>
    <col min="14348" max="14348" width="14.140625" style="309" customWidth="1"/>
    <col min="14349" max="14349" width="14.5703125" style="309" customWidth="1"/>
    <col min="14350" max="14350" width="14.42578125" style="309" customWidth="1"/>
    <col min="14351" max="14351" width="13.7109375" style="309" customWidth="1"/>
    <col min="14352" max="14352" width="9.85546875" style="309" bestFit="1" customWidth="1"/>
    <col min="14353" max="14353" width="19.28515625" style="309" bestFit="1" customWidth="1"/>
    <col min="14354" max="14354" width="11.5703125" style="309" bestFit="1" customWidth="1"/>
    <col min="14355" max="14592" width="9.140625" style="309"/>
    <col min="14593" max="14593" width="5" style="309" customWidth="1"/>
    <col min="14594" max="14594" width="33.42578125" style="309" customWidth="1"/>
    <col min="14595" max="14600" width="0" style="309" hidden="1" customWidth="1"/>
    <col min="14601" max="14601" width="12.42578125" style="309" customWidth="1"/>
    <col min="14602" max="14602" width="14" style="309" customWidth="1"/>
    <col min="14603" max="14603" width="13.42578125" style="309" customWidth="1"/>
    <col min="14604" max="14604" width="14.140625" style="309" customWidth="1"/>
    <col min="14605" max="14605" width="14.5703125" style="309" customWidth="1"/>
    <col min="14606" max="14606" width="14.42578125" style="309" customWidth="1"/>
    <col min="14607" max="14607" width="13.7109375" style="309" customWidth="1"/>
    <col min="14608" max="14608" width="9.85546875" style="309" bestFit="1" customWidth="1"/>
    <col min="14609" max="14609" width="19.28515625" style="309" bestFit="1" customWidth="1"/>
    <col min="14610" max="14610" width="11.5703125" style="309" bestFit="1" customWidth="1"/>
    <col min="14611" max="14848" width="9.140625" style="309"/>
    <col min="14849" max="14849" width="5" style="309" customWidth="1"/>
    <col min="14850" max="14850" width="33.42578125" style="309" customWidth="1"/>
    <col min="14851" max="14856" width="0" style="309" hidden="1" customWidth="1"/>
    <col min="14857" max="14857" width="12.42578125" style="309" customWidth="1"/>
    <col min="14858" max="14858" width="14" style="309" customWidth="1"/>
    <col min="14859" max="14859" width="13.42578125" style="309" customWidth="1"/>
    <col min="14860" max="14860" width="14.140625" style="309" customWidth="1"/>
    <col min="14861" max="14861" width="14.5703125" style="309" customWidth="1"/>
    <col min="14862" max="14862" width="14.42578125" style="309" customWidth="1"/>
    <col min="14863" max="14863" width="13.7109375" style="309" customWidth="1"/>
    <col min="14864" max="14864" width="9.85546875" style="309" bestFit="1" customWidth="1"/>
    <col min="14865" max="14865" width="19.28515625" style="309" bestFit="1" customWidth="1"/>
    <col min="14866" max="14866" width="11.5703125" style="309" bestFit="1" customWidth="1"/>
    <col min="14867" max="15104" width="9.140625" style="309"/>
    <col min="15105" max="15105" width="5" style="309" customWidth="1"/>
    <col min="15106" max="15106" width="33.42578125" style="309" customWidth="1"/>
    <col min="15107" max="15112" width="0" style="309" hidden="1" customWidth="1"/>
    <col min="15113" max="15113" width="12.42578125" style="309" customWidth="1"/>
    <col min="15114" max="15114" width="14" style="309" customWidth="1"/>
    <col min="15115" max="15115" width="13.42578125" style="309" customWidth="1"/>
    <col min="15116" max="15116" width="14.140625" style="309" customWidth="1"/>
    <col min="15117" max="15117" width="14.5703125" style="309" customWidth="1"/>
    <col min="15118" max="15118" width="14.42578125" style="309" customWidth="1"/>
    <col min="15119" max="15119" width="13.7109375" style="309" customWidth="1"/>
    <col min="15120" max="15120" width="9.85546875" style="309" bestFit="1" customWidth="1"/>
    <col min="15121" max="15121" width="19.28515625" style="309" bestFit="1" customWidth="1"/>
    <col min="15122" max="15122" width="11.5703125" style="309" bestFit="1" customWidth="1"/>
    <col min="15123" max="15360" width="9.140625" style="309"/>
    <col min="15361" max="15361" width="5" style="309" customWidth="1"/>
    <col min="15362" max="15362" width="33.42578125" style="309" customWidth="1"/>
    <col min="15363" max="15368" width="0" style="309" hidden="1" customWidth="1"/>
    <col min="15369" max="15369" width="12.42578125" style="309" customWidth="1"/>
    <col min="15370" max="15370" width="14" style="309" customWidth="1"/>
    <col min="15371" max="15371" width="13.42578125" style="309" customWidth="1"/>
    <col min="15372" max="15372" width="14.140625" style="309" customWidth="1"/>
    <col min="15373" max="15373" width="14.5703125" style="309" customWidth="1"/>
    <col min="15374" max="15374" width="14.42578125" style="309" customWidth="1"/>
    <col min="15375" max="15375" width="13.7109375" style="309" customWidth="1"/>
    <col min="15376" max="15376" width="9.85546875" style="309" bestFit="1" customWidth="1"/>
    <col min="15377" max="15377" width="19.28515625" style="309" bestFit="1" customWidth="1"/>
    <col min="15378" max="15378" width="11.5703125" style="309" bestFit="1" customWidth="1"/>
    <col min="15379" max="15616" width="9.140625" style="309"/>
    <col min="15617" max="15617" width="5" style="309" customWidth="1"/>
    <col min="15618" max="15618" width="33.42578125" style="309" customWidth="1"/>
    <col min="15619" max="15624" width="0" style="309" hidden="1" customWidth="1"/>
    <col min="15625" max="15625" width="12.42578125" style="309" customWidth="1"/>
    <col min="15626" max="15626" width="14" style="309" customWidth="1"/>
    <col min="15627" max="15627" width="13.42578125" style="309" customWidth="1"/>
    <col min="15628" max="15628" width="14.140625" style="309" customWidth="1"/>
    <col min="15629" max="15629" width="14.5703125" style="309" customWidth="1"/>
    <col min="15630" max="15630" width="14.42578125" style="309" customWidth="1"/>
    <col min="15631" max="15631" width="13.7109375" style="309" customWidth="1"/>
    <col min="15632" max="15632" width="9.85546875" style="309" bestFit="1" customWidth="1"/>
    <col min="15633" max="15633" width="19.28515625" style="309" bestFit="1" customWidth="1"/>
    <col min="15634" max="15634" width="11.5703125" style="309" bestFit="1" customWidth="1"/>
    <col min="15635" max="15872" width="9.140625" style="309"/>
    <col min="15873" max="15873" width="5" style="309" customWidth="1"/>
    <col min="15874" max="15874" width="33.42578125" style="309" customWidth="1"/>
    <col min="15875" max="15880" width="0" style="309" hidden="1" customWidth="1"/>
    <col min="15881" max="15881" width="12.42578125" style="309" customWidth="1"/>
    <col min="15882" max="15882" width="14" style="309" customWidth="1"/>
    <col min="15883" max="15883" width="13.42578125" style="309" customWidth="1"/>
    <col min="15884" max="15884" width="14.140625" style="309" customWidth="1"/>
    <col min="15885" max="15885" width="14.5703125" style="309" customWidth="1"/>
    <col min="15886" max="15886" width="14.42578125" style="309" customWidth="1"/>
    <col min="15887" max="15887" width="13.7109375" style="309" customWidth="1"/>
    <col min="15888" max="15888" width="9.85546875" style="309" bestFit="1" customWidth="1"/>
    <col min="15889" max="15889" width="19.28515625" style="309" bestFit="1" customWidth="1"/>
    <col min="15890" max="15890" width="11.5703125" style="309" bestFit="1" customWidth="1"/>
    <col min="15891" max="16128" width="9.140625" style="309"/>
    <col min="16129" max="16129" width="5" style="309" customWidth="1"/>
    <col min="16130" max="16130" width="33.42578125" style="309" customWidth="1"/>
    <col min="16131" max="16136" width="0" style="309" hidden="1" customWidth="1"/>
    <col min="16137" max="16137" width="12.42578125" style="309" customWidth="1"/>
    <col min="16138" max="16138" width="14" style="309" customWidth="1"/>
    <col min="16139" max="16139" width="13.42578125" style="309" customWidth="1"/>
    <col min="16140" max="16140" width="14.140625" style="309" customWidth="1"/>
    <col min="16141" max="16141" width="14.5703125" style="309" customWidth="1"/>
    <col min="16142" max="16142" width="14.42578125" style="309" customWidth="1"/>
    <col min="16143" max="16143" width="13.7109375" style="309" customWidth="1"/>
    <col min="16144" max="16144" width="9.85546875" style="309" bestFit="1" customWidth="1"/>
    <col min="16145" max="16145" width="19.28515625" style="309" bestFit="1" customWidth="1"/>
    <col min="16146" max="16146" width="11.5703125" style="309" bestFit="1" customWidth="1"/>
    <col min="16147" max="16384" width="9.140625" style="309"/>
  </cols>
  <sheetData>
    <row r="1" spans="1:237" s="307" customFormat="1" ht="16.5">
      <c r="A1" s="365" t="s">
        <v>425</v>
      </c>
      <c r="B1" s="365"/>
      <c r="C1" s="365"/>
      <c r="D1" s="365"/>
      <c r="E1" s="365"/>
      <c r="F1" s="365"/>
      <c r="G1" s="365"/>
      <c r="H1" s="365"/>
      <c r="I1" s="365"/>
      <c r="J1" s="365"/>
      <c r="K1" s="365"/>
      <c r="L1" s="365"/>
      <c r="M1" s="365"/>
      <c r="N1" s="365"/>
      <c r="O1" s="365"/>
    </row>
    <row r="2" spans="1:237" s="307" customFormat="1" ht="18.75" customHeight="1">
      <c r="A2" s="364" t="s">
        <v>426</v>
      </c>
      <c r="B2" s="364"/>
      <c r="C2" s="364"/>
      <c r="D2" s="364"/>
      <c r="E2" s="364"/>
      <c r="F2" s="364"/>
      <c r="G2" s="364"/>
      <c r="H2" s="364"/>
      <c r="I2" s="364"/>
      <c r="J2" s="364"/>
      <c r="K2" s="364"/>
      <c r="L2" s="364"/>
      <c r="M2" s="364"/>
      <c r="N2" s="364"/>
      <c r="O2" s="364"/>
    </row>
    <row r="3" spans="1:237" s="307" customFormat="1" ht="18.75" customHeight="1">
      <c r="A3" s="368" t="s">
        <v>64</v>
      </c>
      <c r="B3" s="368"/>
      <c r="C3" s="368"/>
      <c r="D3" s="368"/>
      <c r="E3" s="368"/>
      <c r="F3" s="368"/>
      <c r="G3" s="368"/>
      <c r="H3" s="368"/>
      <c r="I3" s="368"/>
      <c r="J3" s="368"/>
      <c r="K3" s="368"/>
      <c r="L3" s="368"/>
      <c r="M3" s="368"/>
      <c r="N3" s="368"/>
      <c r="O3" s="368"/>
    </row>
    <row r="4" spans="1:237" s="307" customFormat="1" ht="19.5" customHeight="1">
      <c r="A4" s="306"/>
      <c r="K4" s="369" t="s">
        <v>392</v>
      </c>
      <c r="L4" s="369"/>
      <c r="M4" s="369"/>
      <c r="N4" s="369"/>
      <c r="O4" s="369"/>
    </row>
    <row r="5" spans="1:237" ht="9.75" customHeight="1">
      <c r="K5" s="310"/>
    </row>
    <row r="6" spans="1:237" s="312" customFormat="1" ht="26.25" customHeight="1">
      <c r="A6" s="370" t="s">
        <v>65</v>
      </c>
      <c r="B6" s="370" t="s">
        <v>57</v>
      </c>
      <c r="C6" s="370" t="s">
        <v>393</v>
      </c>
      <c r="D6" s="370"/>
      <c r="E6" s="370"/>
      <c r="F6" s="370"/>
      <c r="G6" s="370"/>
      <c r="H6" s="370" t="s">
        <v>394</v>
      </c>
      <c r="I6" s="370" t="s">
        <v>215</v>
      </c>
      <c r="J6" s="370">
        <v>2017</v>
      </c>
      <c r="K6" s="370">
        <v>2018</v>
      </c>
      <c r="L6" s="370">
        <v>2019</v>
      </c>
      <c r="M6" s="370">
        <v>2020</v>
      </c>
      <c r="N6" s="370" t="s">
        <v>395</v>
      </c>
      <c r="O6" s="366" t="s">
        <v>1</v>
      </c>
      <c r="P6" s="311"/>
      <c r="Q6" s="311"/>
      <c r="R6" s="311"/>
      <c r="S6" s="311"/>
      <c r="T6" s="311"/>
      <c r="U6" s="311"/>
      <c r="V6" s="311"/>
      <c r="W6" s="311"/>
      <c r="X6" s="311"/>
      <c r="Y6" s="311"/>
      <c r="Z6" s="311"/>
      <c r="AA6" s="311"/>
      <c r="AB6" s="311"/>
      <c r="AC6" s="311"/>
      <c r="AD6" s="311"/>
      <c r="AE6" s="311"/>
      <c r="AF6" s="311"/>
      <c r="AG6" s="311"/>
      <c r="AH6" s="311"/>
      <c r="AI6" s="311"/>
      <c r="AJ6" s="311"/>
      <c r="AK6" s="311"/>
      <c r="AL6" s="311"/>
      <c r="AM6" s="311"/>
      <c r="AN6" s="311"/>
      <c r="AO6" s="311"/>
      <c r="AP6" s="311"/>
      <c r="AQ6" s="311"/>
      <c r="AR6" s="311"/>
      <c r="AS6" s="311"/>
      <c r="AT6" s="311"/>
      <c r="AU6" s="311"/>
      <c r="AV6" s="311"/>
      <c r="AW6" s="311"/>
      <c r="AX6" s="311"/>
      <c r="AY6" s="311"/>
      <c r="AZ6" s="311"/>
      <c r="BA6" s="311"/>
      <c r="BB6" s="311"/>
      <c r="BC6" s="311"/>
      <c r="BD6" s="311"/>
      <c r="BE6" s="311"/>
      <c r="BF6" s="311"/>
      <c r="BG6" s="311"/>
      <c r="BH6" s="311"/>
      <c r="BI6" s="311"/>
      <c r="BJ6" s="311"/>
      <c r="BK6" s="311"/>
      <c r="BL6" s="311"/>
      <c r="BM6" s="311"/>
      <c r="BN6" s="311"/>
      <c r="BO6" s="311"/>
      <c r="BP6" s="311"/>
      <c r="BQ6" s="311"/>
      <c r="BR6" s="311"/>
      <c r="BS6" s="311"/>
      <c r="BT6" s="311"/>
      <c r="BU6" s="311"/>
      <c r="BV6" s="311"/>
      <c r="BW6" s="311"/>
      <c r="BX6" s="311"/>
      <c r="BY6" s="311"/>
      <c r="BZ6" s="311"/>
      <c r="CA6" s="311"/>
      <c r="CB6" s="311"/>
      <c r="CC6" s="311"/>
      <c r="CD6" s="311"/>
      <c r="CE6" s="311"/>
      <c r="CF6" s="311"/>
      <c r="CG6" s="311"/>
      <c r="CH6" s="311"/>
      <c r="CI6" s="311"/>
      <c r="CJ6" s="311"/>
      <c r="CK6" s="311"/>
      <c r="CL6" s="311"/>
      <c r="CM6" s="311"/>
      <c r="CN6" s="311"/>
      <c r="CO6" s="311"/>
      <c r="CP6" s="311"/>
      <c r="CQ6" s="311"/>
      <c r="CR6" s="311"/>
      <c r="CS6" s="311"/>
      <c r="CT6" s="311"/>
      <c r="CU6" s="311"/>
      <c r="CV6" s="311"/>
      <c r="CW6" s="311"/>
      <c r="CX6" s="311"/>
      <c r="CY6" s="311"/>
      <c r="CZ6" s="311"/>
      <c r="DA6" s="311"/>
      <c r="DB6" s="311"/>
      <c r="DC6" s="311"/>
      <c r="DD6" s="311"/>
      <c r="DE6" s="311"/>
      <c r="DF6" s="311"/>
      <c r="DG6" s="311"/>
      <c r="DH6" s="311"/>
      <c r="DI6" s="311"/>
      <c r="DJ6" s="311"/>
      <c r="DK6" s="311"/>
      <c r="DL6" s="311"/>
      <c r="DM6" s="311"/>
      <c r="DN6" s="311"/>
      <c r="DO6" s="311"/>
      <c r="DP6" s="311"/>
      <c r="DQ6" s="311"/>
      <c r="DR6" s="311"/>
      <c r="DS6" s="311"/>
      <c r="DT6" s="311"/>
      <c r="DU6" s="311"/>
      <c r="DV6" s="311"/>
      <c r="DW6" s="311"/>
      <c r="DX6" s="311"/>
      <c r="DY6" s="311"/>
      <c r="DZ6" s="311"/>
      <c r="EA6" s="311"/>
      <c r="EB6" s="311"/>
      <c r="EC6" s="311"/>
      <c r="ED6" s="311"/>
      <c r="EE6" s="311"/>
      <c r="EF6" s="311"/>
      <c r="EG6" s="311"/>
      <c r="EH6" s="311"/>
      <c r="EI6" s="311"/>
      <c r="EJ6" s="311"/>
      <c r="EK6" s="311"/>
      <c r="EL6" s="311"/>
      <c r="EM6" s="311"/>
      <c r="EN6" s="311"/>
      <c r="EO6" s="311"/>
      <c r="EP6" s="311"/>
      <c r="EQ6" s="311"/>
      <c r="ER6" s="311"/>
      <c r="ES6" s="311"/>
      <c r="ET6" s="311"/>
      <c r="EU6" s="311"/>
      <c r="EV6" s="311"/>
      <c r="EW6" s="311"/>
      <c r="EX6" s="311"/>
      <c r="EY6" s="311"/>
      <c r="EZ6" s="311"/>
      <c r="FA6" s="311"/>
      <c r="FB6" s="311"/>
      <c r="FC6" s="311"/>
      <c r="FD6" s="311"/>
      <c r="FE6" s="311"/>
      <c r="FF6" s="311"/>
      <c r="FG6" s="311"/>
      <c r="FH6" s="311"/>
      <c r="FI6" s="311"/>
      <c r="FJ6" s="311"/>
      <c r="FK6" s="311"/>
      <c r="FL6" s="311"/>
      <c r="FM6" s="311"/>
      <c r="FN6" s="311"/>
      <c r="FO6" s="311"/>
      <c r="FP6" s="311"/>
      <c r="FQ6" s="311"/>
      <c r="FR6" s="311"/>
      <c r="FS6" s="311"/>
      <c r="FT6" s="311"/>
      <c r="FU6" s="311"/>
      <c r="FV6" s="311"/>
      <c r="FW6" s="311"/>
      <c r="FX6" s="311"/>
      <c r="FY6" s="311"/>
      <c r="FZ6" s="311"/>
      <c r="GA6" s="311"/>
      <c r="GB6" s="311"/>
      <c r="GC6" s="311"/>
      <c r="GD6" s="311"/>
      <c r="GE6" s="311"/>
      <c r="GF6" s="311"/>
      <c r="GG6" s="311"/>
      <c r="GH6" s="311"/>
      <c r="GI6" s="311"/>
      <c r="GJ6" s="311"/>
      <c r="GK6" s="311"/>
      <c r="GL6" s="311"/>
      <c r="GM6" s="311"/>
      <c r="GN6" s="311"/>
      <c r="GO6" s="311"/>
      <c r="GP6" s="311"/>
      <c r="GQ6" s="311"/>
      <c r="GR6" s="311"/>
      <c r="GS6" s="311"/>
      <c r="GT6" s="311"/>
      <c r="GU6" s="311"/>
      <c r="GV6" s="311"/>
      <c r="GW6" s="311"/>
      <c r="GX6" s="311"/>
      <c r="GY6" s="311"/>
      <c r="GZ6" s="311"/>
      <c r="HA6" s="311"/>
      <c r="HB6" s="311"/>
      <c r="HC6" s="311"/>
      <c r="HD6" s="311"/>
      <c r="HE6" s="311"/>
      <c r="HF6" s="311"/>
      <c r="HG6" s="311"/>
      <c r="HH6" s="311"/>
      <c r="HI6" s="311"/>
      <c r="HJ6" s="311"/>
      <c r="HK6" s="311"/>
      <c r="HL6" s="311"/>
      <c r="HM6" s="311"/>
      <c r="HN6" s="311"/>
      <c r="HO6" s="311"/>
      <c r="HP6" s="311"/>
      <c r="HQ6" s="311"/>
      <c r="HR6" s="311"/>
      <c r="HS6" s="311"/>
      <c r="HT6" s="311"/>
      <c r="HU6" s="311"/>
      <c r="HV6" s="311"/>
      <c r="HW6" s="311"/>
      <c r="HX6" s="311"/>
      <c r="HY6" s="311"/>
      <c r="HZ6" s="311"/>
      <c r="IA6" s="311"/>
      <c r="IB6" s="311"/>
      <c r="IC6" s="311"/>
    </row>
    <row r="7" spans="1:237" s="312" customFormat="1" ht="37.5" customHeight="1">
      <c r="A7" s="370"/>
      <c r="B7" s="370"/>
      <c r="C7" s="313" t="s">
        <v>396</v>
      </c>
      <c r="D7" s="313" t="s">
        <v>397</v>
      </c>
      <c r="E7" s="313" t="s">
        <v>398</v>
      </c>
      <c r="F7" s="313" t="s">
        <v>399</v>
      </c>
      <c r="G7" s="313" t="s">
        <v>400</v>
      </c>
      <c r="H7" s="370"/>
      <c r="I7" s="313" t="s">
        <v>401</v>
      </c>
      <c r="J7" s="313" t="s">
        <v>402</v>
      </c>
      <c r="K7" s="313" t="s">
        <v>403</v>
      </c>
      <c r="L7" s="313" t="s">
        <v>404</v>
      </c>
      <c r="M7" s="313" t="s">
        <v>405</v>
      </c>
      <c r="N7" s="370"/>
      <c r="O7" s="367"/>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c r="AW7" s="311"/>
      <c r="AX7" s="311"/>
      <c r="AY7" s="311"/>
      <c r="AZ7" s="311"/>
      <c r="BA7" s="311"/>
      <c r="BB7" s="311"/>
      <c r="BC7" s="311"/>
      <c r="BD7" s="311"/>
      <c r="BE7" s="311"/>
      <c r="BF7" s="311"/>
      <c r="BG7" s="311"/>
      <c r="BH7" s="311"/>
      <c r="BI7" s="311"/>
      <c r="BJ7" s="311"/>
      <c r="BK7" s="311"/>
      <c r="BL7" s="311"/>
      <c r="BM7" s="311"/>
      <c r="BN7" s="311"/>
      <c r="BO7" s="311"/>
      <c r="BP7" s="311"/>
      <c r="BQ7" s="311"/>
      <c r="BR7" s="311"/>
      <c r="BS7" s="311"/>
      <c r="BT7" s="311"/>
      <c r="BU7" s="311"/>
      <c r="BV7" s="311"/>
      <c r="BW7" s="311"/>
      <c r="BX7" s="311"/>
      <c r="BY7" s="311"/>
      <c r="BZ7" s="311"/>
      <c r="CA7" s="311"/>
      <c r="CB7" s="311"/>
      <c r="CC7" s="311"/>
      <c r="CD7" s="311"/>
      <c r="CE7" s="311"/>
      <c r="CF7" s="311"/>
      <c r="CG7" s="311"/>
      <c r="CH7" s="311"/>
      <c r="CI7" s="311"/>
      <c r="CJ7" s="311"/>
      <c r="CK7" s="311"/>
      <c r="CL7" s="311"/>
      <c r="CM7" s="311"/>
      <c r="CN7" s="311"/>
      <c r="CO7" s="311"/>
      <c r="CP7" s="311"/>
      <c r="CQ7" s="311"/>
      <c r="CR7" s="311"/>
      <c r="CS7" s="311"/>
      <c r="CT7" s="311"/>
      <c r="CU7" s="311"/>
      <c r="CV7" s="311"/>
      <c r="CW7" s="311"/>
      <c r="CX7" s="311"/>
      <c r="CY7" s="311"/>
      <c r="CZ7" s="311"/>
      <c r="DA7" s="311"/>
      <c r="DB7" s="311"/>
      <c r="DC7" s="311"/>
      <c r="DD7" s="311"/>
      <c r="DE7" s="311"/>
      <c r="DF7" s="311"/>
      <c r="DG7" s="311"/>
      <c r="DH7" s="311"/>
      <c r="DI7" s="311"/>
      <c r="DJ7" s="311"/>
      <c r="DK7" s="311"/>
      <c r="DL7" s="311"/>
      <c r="DM7" s="311"/>
      <c r="DN7" s="311"/>
      <c r="DO7" s="311"/>
      <c r="DP7" s="311"/>
      <c r="DQ7" s="311"/>
      <c r="DR7" s="311"/>
      <c r="DS7" s="311"/>
      <c r="DT7" s="311"/>
      <c r="DU7" s="311"/>
      <c r="DV7" s="311"/>
      <c r="DW7" s="311"/>
      <c r="DX7" s="311"/>
      <c r="DY7" s="311"/>
      <c r="DZ7" s="311"/>
      <c r="EA7" s="311"/>
      <c r="EB7" s="311"/>
      <c r="EC7" s="311"/>
      <c r="ED7" s="311"/>
      <c r="EE7" s="311"/>
      <c r="EF7" s="311"/>
      <c r="EG7" s="311"/>
      <c r="EH7" s="311"/>
      <c r="EI7" s="311"/>
      <c r="EJ7" s="311"/>
      <c r="EK7" s="311"/>
      <c r="EL7" s="311"/>
      <c r="EM7" s="311"/>
      <c r="EN7" s="311"/>
      <c r="EO7" s="311"/>
      <c r="EP7" s="311"/>
      <c r="EQ7" s="311"/>
      <c r="ER7" s="311"/>
      <c r="ES7" s="311"/>
      <c r="ET7" s="311"/>
      <c r="EU7" s="311"/>
      <c r="EV7" s="311"/>
      <c r="EW7" s="311"/>
      <c r="EX7" s="311"/>
      <c r="EY7" s="311"/>
      <c r="EZ7" s="311"/>
      <c r="FA7" s="311"/>
      <c r="FB7" s="311"/>
      <c r="FC7" s="311"/>
      <c r="FD7" s="311"/>
      <c r="FE7" s="311"/>
      <c r="FF7" s="311"/>
      <c r="FG7" s="311"/>
      <c r="FH7" s="311"/>
      <c r="FI7" s="311"/>
      <c r="FJ7" s="311"/>
      <c r="FK7" s="311"/>
      <c r="FL7" s="311"/>
      <c r="FM7" s="311"/>
      <c r="FN7" s="311"/>
      <c r="FO7" s="311"/>
      <c r="FP7" s="311"/>
      <c r="FQ7" s="311"/>
      <c r="FR7" s="311"/>
      <c r="FS7" s="311"/>
      <c r="FT7" s="311"/>
      <c r="FU7" s="311"/>
      <c r="FV7" s="311"/>
      <c r="FW7" s="311"/>
      <c r="FX7" s="311"/>
      <c r="FY7" s="311"/>
      <c r="FZ7" s="311"/>
      <c r="GA7" s="311"/>
      <c r="GB7" s="311"/>
      <c r="GC7" s="311"/>
      <c r="GD7" s="311"/>
      <c r="GE7" s="311"/>
      <c r="GF7" s="311"/>
      <c r="GG7" s="311"/>
      <c r="GH7" s="311"/>
      <c r="GI7" s="311"/>
      <c r="GJ7" s="311"/>
      <c r="GK7" s="311"/>
      <c r="GL7" s="311"/>
      <c r="GM7" s="311"/>
      <c r="GN7" s="311"/>
      <c r="GO7" s="311"/>
      <c r="GP7" s="311"/>
      <c r="GQ7" s="311"/>
      <c r="GR7" s="311"/>
      <c r="GS7" s="311"/>
      <c r="GT7" s="311"/>
      <c r="GU7" s="311"/>
      <c r="GV7" s="311"/>
      <c r="GW7" s="311"/>
      <c r="GX7" s="311"/>
      <c r="GY7" s="311"/>
      <c r="GZ7" s="311"/>
      <c r="HA7" s="311"/>
      <c r="HB7" s="311"/>
      <c r="HC7" s="311"/>
      <c r="HD7" s="311"/>
      <c r="HE7" s="311"/>
      <c r="HF7" s="311"/>
      <c r="HG7" s="311"/>
      <c r="HH7" s="311"/>
      <c r="HI7" s="311"/>
      <c r="HJ7" s="311"/>
      <c r="HK7" s="311"/>
      <c r="HL7" s="311"/>
      <c r="HM7" s="311"/>
      <c r="HN7" s="311"/>
      <c r="HO7" s="311"/>
      <c r="HP7" s="311"/>
      <c r="HQ7" s="311"/>
      <c r="HR7" s="311"/>
      <c r="HS7" s="311"/>
      <c r="HT7" s="311"/>
      <c r="HU7" s="311"/>
      <c r="HV7" s="311"/>
      <c r="HW7" s="311"/>
      <c r="HX7" s="311"/>
      <c r="HY7" s="311"/>
      <c r="HZ7" s="311"/>
      <c r="IA7" s="311"/>
      <c r="IB7" s="311"/>
      <c r="IC7" s="311"/>
    </row>
    <row r="8" spans="1:237" s="318" customFormat="1" ht="18" customHeight="1">
      <c r="A8" s="314" t="s">
        <v>406</v>
      </c>
      <c r="B8" s="314" t="s">
        <v>407</v>
      </c>
      <c r="C8" s="314"/>
      <c r="D8" s="314"/>
      <c r="E8" s="314"/>
      <c r="F8" s="314" t="s">
        <v>408</v>
      </c>
      <c r="G8" s="315" t="s">
        <v>409</v>
      </c>
      <c r="H8" s="316" t="s">
        <v>410</v>
      </c>
      <c r="I8" s="314" t="s">
        <v>408</v>
      </c>
      <c r="J8" s="314" t="s">
        <v>409</v>
      </c>
      <c r="K8" s="314" t="s">
        <v>410</v>
      </c>
      <c r="L8" s="314" t="s">
        <v>411</v>
      </c>
      <c r="M8" s="314" t="s">
        <v>412</v>
      </c>
      <c r="N8" s="314" t="s">
        <v>413</v>
      </c>
      <c r="O8" s="314" t="s">
        <v>414</v>
      </c>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c r="AW8" s="317"/>
      <c r="AX8" s="317"/>
      <c r="AY8" s="317"/>
      <c r="AZ8" s="317"/>
      <c r="BA8" s="317"/>
      <c r="BB8" s="317"/>
      <c r="BC8" s="317"/>
      <c r="BD8" s="317"/>
      <c r="BE8" s="317"/>
      <c r="BF8" s="317"/>
      <c r="BG8" s="317"/>
      <c r="BH8" s="317"/>
      <c r="BI8" s="317"/>
      <c r="BJ8" s="317"/>
      <c r="BK8" s="317"/>
      <c r="BL8" s="317"/>
      <c r="BM8" s="317"/>
      <c r="BN8" s="317"/>
      <c r="BO8" s="317"/>
      <c r="BP8" s="317"/>
      <c r="BQ8" s="317"/>
      <c r="BR8" s="317"/>
      <c r="BS8" s="317"/>
      <c r="BT8" s="317"/>
      <c r="BU8" s="317"/>
      <c r="BV8" s="317"/>
      <c r="BW8" s="317"/>
      <c r="BX8" s="317"/>
      <c r="BY8" s="317"/>
      <c r="BZ8" s="317"/>
      <c r="CA8" s="317"/>
      <c r="CB8" s="317"/>
      <c r="CC8" s="317"/>
      <c r="CD8" s="317"/>
      <c r="CE8" s="317"/>
      <c r="CF8" s="317"/>
      <c r="CG8" s="317"/>
      <c r="CH8" s="317"/>
      <c r="CI8" s="317"/>
      <c r="CJ8" s="317"/>
      <c r="CK8" s="317"/>
      <c r="CL8" s="317"/>
      <c r="CM8" s="317"/>
      <c r="CN8" s="317"/>
      <c r="CO8" s="317"/>
      <c r="CP8" s="317"/>
      <c r="CQ8" s="317"/>
      <c r="CR8" s="317"/>
      <c r="CS8" s="317"/>
      <c r="CT8" s="317"/>
      <c r="CU8" s="317"/>
      <c r="CV8" s="317"/>
      <c r="CW8" s="317"/>
      <c r="CX8" s="317"/>
      <c r="CY8" s="317"/>
      <c r="CZ8" s="317"/>
      <c r="DA8" s="317"/>
      <c r="DB8" s="317"/>
      <c r="DC8" s="317"/>
      <c r="DD8" s="317"/>
      <c r="DE8" s="317"/>
      <c r="DF8" s="317"/>
      <c r="DG8" s="317"/>
      <c r="DH8" s="317"/>
      <c r="DI8" s="317"/>
      <c r="DJ8" s="317"/>
      <c r="DK8" s="317"/>
      <c r="DL8" s="317"/>
      <c r="DM8" s="317"/>
      <c r="DN8" s="317"/>
      <c r="DO8" s="317"/>
      <c r="DP8" s="317"/>
      <c r="DQ8" s="317"/>
      <c r="DR8" s="317"/>
      <c r="DS8" s="317"/>
      <c r="DT8" s="317"/>
      <c r="DU8" s="317"/>
      <c r="DV8" s="317"/>
      <c r="DW8" s="317"/>
      <c r="DX8" s="317"/>
      <c r="DY8" s="317"/>
      <c r="DZ8" s="317"/>
      <c r="EA8" s="317"/>
      <c r="EB8" s="317"/>
      <c r="EC8" s="317"/>
      <c r="ED8" s="317"/>
      <c r="EE8" s="317"/>
      <c r="EF8" s="317"/>
      <c r="EG8" s="317"/>
      <c r="EH8" s="317"/>
      <c r="EI8" s="317"/>
      <c r="EJ8" s="317"/>
      <c r="EK8" s="317"/>
      <c r="EL8" s="317"/>
      <c r="EM8" s="317"/>
      <c r="EN8" s="317"/>
      <c r="EO8" s="317"/>
      <c r="EP8" s="317"/>
      <c r="EQ8" s="317"/>
      <c r="ER8" s="317"/>
      <c r="ES8" s="317"/>
      <c r="ET8" s="317"/>
      <c r="EU8" s="317"/>
      <c r="EV8" s="317"/>
      <c r="EW8" s="317"/>
      <c r="EX8" s="317"/>
      <c r="EY8" s="317"/>
      <c r="EZ8" s="317"/>
      <c r="FA8" s="317"/>
      <c r="FB8" s="317"/>
      <c r="FC8" s="317"/>
      <c r="FD8" s="317"/>
      <c r="FE8" s="317"/>
      <c r="FF8" s="317"/>
      <c r="FG8" s="317"/>
      <c r="FH8" s="317"/>
      <c r="FI8" s="317"/>
      <c r="FJ8" s="317"/>
      <c r="FK8" s="317"/>
      <c r="FL8" s="317"/>
      <c r="FM8" s="317"/>
      <c r="FN8" s="317"/>
      <c r="FO8" s="317"/>
      <c r="FP8" s="317"/>
      <c r="FQ8" s="317"/>
      <c r="FR8" s="317"/>
      <c r="FS8" s="317"/>
      <c r="FT8" s="317"/>
      <c r="FU8" s="317"/>
      <c r="FV8" s="317"/>
      <c r="FW8" s="317"/>
      <c r="FX8" s="317"/>
      <c r="FY8" s="317"/>
      <c r="FZ8" s="317"/>
      <c r="GA8" s="317"/>
      <c r="GB8" s="317"/>
      <c r="GC8" s="317"/>
      <c r="GD8" s="317"/>
      <c r="GE8" s="317"/>
      <c r="GF8" s="317"/>
      <c r="GG8" s="317"/>
      <c r="GH8" s="317"/>
      <c r="GI8" s="317"/>
      <c r="GJ8" s="317"/>
      <c r="GK8" s="317"/>
      <c r="GL8" s="317"/>
      <c r="GM8" s="317"/>
      <c r="GN8" s="317"/>
      <c r="GO8" s="317"/>
      <c r="GP8" s="317"/>
      <c r="GQ8" s="317"/>
      <c r="GR8" s="317"/>
      <c r="GS8" s="317"/>
      <c r="GT8" s="317"/>
      <c r="GU8" s="317"/>
      <c r="GV8" s="317"/>
      <c r="GW8" s="317"/>
      <c r="GX8" s="317"/>
      <c r="GY8" s="317"/>
      <c r="GZ8" s="317"/>
      <c r="HA8" s="317"/>
      <c r="HB8" s="317"/>
      <c r="HC8" s="317"/>
      <c r="HD8" s="317"/>
      <c r="HE8" s="317"/>
      <c r="HF8" s="317"/>
      <c r="HG8" s="317"/>
      <c r="HH8" s="317"/>
      <c r="HI8" s="317"/>
      <c r="HJ8" s="317"/>
      <c r="HK8" s="317"/>
      <c r="HL8" s="317"/>
      <c r="HM8" s="317"/>
      <c r="HN8" s="317"/>
      <c r="HO8" s="317"/>
      <c r="HP8" s="317"/>
      <c r="HQ8" s="317"/>
      <c r="HR8" s="317"/>
      <c r="HS8" s="317"/>
      <c r="HT8" s="317"/>
      <c r="HU8" s="317"/>
      <c r="HV8" s="317"/>
      <c r="HW8" s="317"/>
      <c r="HX8" s="317"/>
      <c r="HY8" s="317"/>
      <c r="HZ8" s="317"/>
      <c r="IA8" s="317"/>
      <c r="IB8" s="317"/>
      <c r="IC8" s="317"/>
    </row>
    <row r="9" spans="1:237" s="326" customFormat="1" ht="24" customHeight="1">
      <c r="A9" s="319"/>
      <c r="B9" s="320" t="s">
        <v>415</v>
      </c>
      <c r="C9" s="321">
        <v>145994</v>
      </c>
      <c r="D9" s="321">
        <v>108902</v>
      </c>
      <c r="E9" s="321">
        <v>227802</v>
      </c>
      <c r="F9" s="321">
        <v>209557</v>
      </c>
      <c r="G9" s="321">
        <v>395263</v>
      </c>
      <c r="H9" s="321">
        <v>1087518</v>
      </c>
      <c r="I9" s="322">
        <f>+I10+I16</f>
        <v>553.88191300000005</v>
      </c>
      <c r="J9" s="322">
        <f t="shared" ref="J9:M9" si="0">+J10+J16</f>
        <v>614.15535824999995</v>
      </c>
      <c r="K9" s="322">
        <f t="shared" si="0"/>
        <v>563.13996710000004</v>
      </c>
      <c r="L9" s="322">
        <f t="shared" si="0"/>
        <v>757.17599964999999</v>
      </c>
      <c r="M9" s="322">
        <f t="shared" si="0"/>
        <v>227.3229838</v>
      </c>
      <c r="N9" s="322">
        <f>+N10+N16</f>
        <v>2715.6762217999999</v>
      </c>
      <c r="O9" s="323"/>
      <c r="P9" s="324"/>
      <c r="Q9" s="325">
        <f>+N9+'Bieu số 3.1'!C9</f>
        <v>5431.3524436000007</v>
      </c>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c r="AW9" s="324"/>
      <c r="AX9" s="324"/>
      <c r="AY9" s="324"/>
      <c r="AZ9" s="324"/>
      <c r="BA9" s="324"/>
      <c r="BB9" s="324"/>
      <c r="BC9" s="324"/>
      <c r="BD9" s="324"/>
      <c r="BE9" s="324"/>
      <c r="BF9" s="324"/>
      <c r="BG9" s="324"/>
      <c r="BH9" s="324"/>
      <c r="BI9" s="324"/>
      <c r="BJ9" s="324"/>
      <c r="BK9" s="324"/>
      <c r="BL9" s="324"/>
      <c r="BM9" s="324"/>
      <c r="BN9" s="324"/>
      <c r="BO9" s="324"/>
      <c r="BP9" s="324"/>
      <c r="BQ9" s="324"/>
      <c r="BR9" s="324"/>
      <c r="BS9" s="324"/>
      <c r="BT9" s="324"/>
      <c r="BU9" s="324"/>
      <c r="BV9" s="324"/>
      <c r="BW9" s="324"/>
      <c r="BX9" s="324"/>
      <c r="BY9" s="324"/>
      <c r="BZ9" s="324"/>
      <c r="CA9" s="324"/>
      <c r="CB9" s="324"/>
      <c r="CC9" s="324"/>
      <c r="CD9" s="324"/>
      <c r="CE9" s="324"/>
      <c r="CF9" s="324"/>
      <c r="CG9" s="324"/>
      <c r="CH9" s="324"/>
      <c r="CI9" s="324"/>
      <c r="CJ9" s="324"/>
      <c r="CK9" s="324"/>
      <c r="CL9" s="324"/>
      <c r="CM9" s="324"/>
      <c r="CN9" s="324"/>
      <c r="CO9" s="324"/>
      <c r="CP9" s="324"/>
      <c r="CQ9" s="324"/>
      <c r="CR9" s="324"/>
      <c r="CS9" s="324"/>
      <c r="CT9" s="324"/>
      <c r="CU9" s="324"/>
      <c r="CV9" s="324"/>
      <c r="CW9" s="324"/>
      <c r="CX9" s="324"/>
      <c r="CY9" s="324"/>
      <c r="CZ9" s="324"/>
      <c r="DA9" s="324"/>
      <c r="DB9" s="324"/>
      <c r="DC9" s="324"/>
      <c r="DD9" s="324"/>
      <c r="DE9" s="324"/>
      <c r="DF9" s="324"/>
      <c r="DG9" s="324"/>
      <c r="DH9" s="324"/>
      <c r="DI9" s="324"/>
      <c r="DJ9" s="324"/>
      <c r="DK9" s="324"/>
      <c r="DL9" s="324"/>
      <c r="DM9" s="324"/>
      <c r="DN9" s="324"/>
      <c r="DO9" s="324"/>
      <c r="DP9" s="324"/>
      <c r="DQ9" s="324"/>
      <c r="DR9" s="324"/>
      <c r="DS9" s="324"/>
      <c r="DT9" s="324"/>
      <c r="DU9" s="324"/>
      <c r="DV9" s="324"/>
      <c r="DW9" s="324"/>
      <c r="DX9" s="324"/>
      <c r="DY9" s="324"/>
      <c r="DZ9" s="324"/>
      <c r="EA9" s="324"/>
      <c r="EB9" s="324"/>
      <c r="EC9" s="324"/>
      <c r="ED9" s="324"/>
      <c r="EE9" s="324"/>
      <c r="EF9" s="324"/>
      <c r="EG9" s="324"/>
      <c r="EH9" s="324"/>
      <c r="EI9" s="324"/>
      <c r="EJ9" s="324"/>
      <c r="EK9" s="324"/>
      <c r="EL9" s="324"/>
      <c r="EM9" s="324"/>
      <c r="EN9" s="324"/>
      <c r="EO9" s="324"/>
      <c r="EP9" s="324"/>
      <c r="EQ9" s="324"/>
      <c r="ER9" s="324"/>
      <c r="ES9" s="324"/>
      <c r="ET9" s="324"/>
      <c r="EU9" s="324"/>
      <c r="EV9" s="324"/>
      <c r="EW9" s="324"/>
      <c r="EX9" s="324"/>
      <c r="EY9" s="324"/>
      <c r="EZ9" s="324"/>
      <c r="FA9" s="324"/>
      <c r="FB9" s="324"/>
      <c r="FC9" s="324"/>
      <c r="FD9" s="324"/>
      <c r="FE9" s="324"/>
      <c r="FF9" s="324"/>
      <c r="FG9" s="324"/>
      <c r="FH9" s="324"/>
      <c r="FI9" s="324"/>
      <c r="FJ9" s="324"/>
      <c r="FK9" s="324"/>
      <c r="FL9" s="324"/>
      <c r="FM9" s="324"/>
      <c r="FN9" s="324"/>
      <c r="FO9" s="324"/>
      <c r="FP9" s="324"/>
      <c r="FQ9" s="324"/>
      <c r="FR9" s="324"/>
      <c r="FS9" s="324"/>
      <c r="FT9" s="324"/>
      <c r="FU9" s="324"/>
      <c r="FV9" s="324"/>
      <c r="FW9" s="324"/>
      <c r="FX9" s="324"/>
      <c r="FY9" s="324"/>
      <c r="FZ9" s="324"/>
      <c r="GA9" s="324"/>
      <c r="GB9" s="324"/>
      <c r="GC9" s="324"/>
      <c r="GD9" s="324"/>
      <c r="GE9" s="324"/>
      <c r="GF9" s="324"/>
      <c r="GG9" s="324"/>
      <c r="GH9" s="324"/>
      <c r="GI9" s="324"/>
      <c r="GJ9" s="324"/>
      <c r="GK9" s="324"/>
      <c r="GL9" s="324"/>
      <c r="GM9" s="324"/>
      <c r="GN9" s="324"/>
      <c r="GO9" s="324"/>
      <c r="GP9" s="324"/>
      <c r="GQ9" s="324"/>
      <c r="GR9" s="324"/>
      <c r="GS9" s="324"/>
      <c r="GT9" s="324"/>
      <c r="GU9" s="324"/>
      <c r="GV9" s="324"/>
      <c r="GW9" s="324"/>
      <c r="GX9" s="324"/>
      <c r="GY9" s="324"/>
      <c r="GZ9" s="324"/>
      <c r="HA9" s="324"/>
      <c r="HB9" s="324"/>
      <c r="HC9" s="324"/>
      <c r="HD9" s="324"/>
      <c r="HE9" s="324"/>
      <c r="HF9" s="324"/>
      <c r="HG9" s="324"/>
      <c r="HH9" s="324"/>
      <c r="HI9" s="324"/>
      <c r="HJ9" s="324"/>
      <c r="HK9" s="324"/>
      <c r="HL9" s="324"/>
      <c r="HM9" s="324"/>
      <c r="HN9" s="324"/>
      <c r="HO9" s="324"/>
      <c r="HP9" s="324"/>
      <c r="HQ9" s="324"/>
      <c r="HR9" s="324"/>
      <c r="HS9" s="324"/>
      <c r="HT9" s="324"/>
      <c r="HU9" s="324"/>
      <c r="HV9" s="324"/>
      <c r="HW9" s="324"/>
      <c r="HX9" s="324"/>
      <c r="HY9" s="324"/>
      <c r="HZ9" s="324"/>
      <c r="IA9" s="324"/>
      <c r="IB9" s="324"/>
      <c r="IC9" s="324"/>
    </row>
    <row r="10" spans="1:237" s="311" customFormat="1" ht="20.100000000000001" customHeight="1">
      <c r="A10" s="319">
        <v>1</v>
      </c>
      <c r="B10" s="321" t="s">
        <v>416</v>
      </c>
      <c r="C10" s="321"/>
      <c r="D10" s="321"/>
      <c r="E10" s="321"/>
      <c r="F10" s="321"/>
      <c r="G10" s="321"/>
      <c r="H10" s="321"/>
      <c r="I10" s="322">
        <f>SUM(I11:I15)</f>
        <v>437.78191300000003</v>
      </c>
      <c r="J10" s="322">
        <f t="shared" ref="J10:M10" si="1">SUM(J11:J15)</f>
        <v>567.05535824999993</v>
      </c>
      <c r="K10" s="322">
        <f t="shared" si="1"/>
        <v>546.03996710000001</v>
      </c>
      <c r="L10" s="322">
        <f t="shared" si="1"/>
        <v>742.42399965000004</v>
      </c>
      <c r="M10" s="322">
        <f t="shared" si="1"/>
        <v>212.9839838</v>
      </c>
      <c r="N10" s="322">
        <f>SUM(N11:N15)</f>
        <v>2506.2852217999998</v>
      </c>
      <c r="O10" s="327">
        <f>+N10/N9</f>
        <v>0.92289544743253238</v>
      </c>
      <c r="P10" s="325"/>
      <c r="Q10" s="328"/>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c r="AS10" s="324"/>
      <c r="AT10" s="324"/>
      <c r="AU10" s="324"/>
      <c r="AV10" s="324"/>
      <c r="AW10" s="324"/>
      <c r="AX10" s="324"/>
      <c r="AY10" s="324"/>
      <c r="AZ10" s="324"/>
      <c r="BA10" s="324"/>
      <c r="BB10" s="324"/>
      <c r="BC10" s="324"/>
      <c r="BD10" s="324"/>
      <c r="BE10" s="324"/>
      <c r="BF10" s="324"/>
      <c r="BG10" s="324"/>
      <c r="BH10" s="324"/>
      <c r="BI10" s="324"/>
      <c r="BJ10" s="324"/>
      <c r="BK10" s="324"/>
      <c r="BL10" s="324"/>
      <c r="BM10" s="324"/>
      <c r="BN10" s="324"/>
      <c r="BO10" s="324"/>
      <c r="BP10" s="324"/>
      <c r="BQ10" s="324"/>
      <c r="BR10" s="324"/>
      <c r="BS10" s="324"/>
      <c r="BT10" s="324"/>
      <c r="BU10" s="324"/>
      <c r="BV10" s="324"/>
      <c r="BW10" s="324"/>
      <c r="BX10" s="324"/>
      <c r="BY10" s="324"/>
      <c r="BZ10" s="324"/>
      <c r="CA10" s="324"/>
      <c r="CB10" s="324"/>
      <c r="CC10" s="324"/>
      <c r="CD10" s="324"/>
      <c r="CE10" s="324"/>
      <c r="CF10" s="324"/>
      <c r="CG10" s="324"/>
      <c r="CH10" s="324"/>
      <c r="CI10" s="324"/>
      <c r="CJ10" s="324"/>
      <c r="CK10" s="324"/>
      <c r="CL10" s="324"/>
      <c r="CM10" s="324"/>
      <c r="CN10" s="324"/>
      <c r="CO10" s="324"/>
      <c r="CP10" s="324"/>
      <c r="CQ10" s="324"/>
      <c r="CR10" s="324"/>
      <c r="CS10" s="324"/>
      <c r="CT10" s="324"/>
      <c r="CU10" s="324"/>
      <c r="CV10" s="324"/>
      <c r="CW10" s="324"/>
      <c r="CX10" s="324"/>
      <c r="CY10" s="324"/>
      <c r="CZ10" s="324"/>
      <c r="DA10" s="324"/>
      <c r="DB10" s="324"/>
      <c r="DC10" s="324"/>
      <c r="DD10" s="324"/>
      <c r="DE10" s="324"/>
      <c r="DF10" s="324"/>
      <c r="DG10" s="324"/>
      <c r="DH10" s="324"/>
      <c r="DI10" s="324"/>
      <c r="DJ10" s="324"/>
      <c r="DK10" s="324"/>
      <c r="DL10" s="324"/>
      <c r="DM10" s="324"/>
      <c r="DN10" s="324"/>
      <c r="DO10" s="324"/>
      <c r="DP10" s="324"/>
      <c r="DQ10" s="324"/>
      <c r="DR10" s="324"/>
      <c r="DS10" s="324"/>
      <c r="DT10" s="324"/>
      <c r="DU10" s="324"/>
      <c r="DV10" s="324"/>
      <c r="DW10" s="324"/>
      <c r="DX10" s="324"/>
      <c r="DY10" s="324"/>
      <c r="DZ10" s="324"/>
      <c r="EA10" s="324"/>
      <c r="EB10" s="324"/>
      <c r="EC10" s="324"/>
      <c r="ED10" s="324"/>
      <c r="EE10" s="324"/>
      <c r="EF10" s="324"/>
      <c r="EG10" s="324"/>
      <c r="EH10" s="324"/>
      <c r="EI10" s="324"/>
      <c r="EJ10" s="324"/>
      <c r="EK10" s="324"/>
      <c r="EL10" s="324"/>
      <c r="EM10" s="324"/>
      <c r="EN10" s="324"/>
      <c r="EO10" s="324"/>
      <c r="EP10" s="324"/>
      <c r="EQ10" s="324"/>
      <c r="ER10" s="324"/>
      <c r="ES10" s="324"/>
      <c r="ET10" s="324"/>
      <c r="EU10" s="324"/>
      <c r="EV10" s="324"/>
      <c r="EW10" s="324"/>
      <c r="EX10" s="324"/>
      <c r="EY10" s="324"/>
      <c r="EZ10" s="324"/>
      <c r="FA10" s="324"/>
      <c r="FB10" s="324"/>
      <c r="FC10" s="324"/>
      <c r="FD10" s="324"/>
      <c r="FE10" s="324"/>
      <c r="FF10" s="324"/>
      <c r="FG10" s="324"/>
      <c r="FH10" s="324"/>
      <c r="FI10" s="324"/>
      <c r="FJ10" s="324"/>
      <c r="FK10" s="324"/>
      <c r="FL10" s="324"/>
      <c r="FM10" s="324"/>
      <c r="FN10" s="324"/>
      <c r="FO10" s="324"/>
      <c r="FP10" s="324"/>
      <c r="FQ10" s="324"/>
      <c r="FR10" s="324"/>
      <c r="FS10" s="324"/>
      <c r="FT10" s="324"/>
      <c r="FU10" s="324"/>
      <c r="FV10" s="324"/>
      <c r="FW10" s="324"/>
      <c r="FX10" s="324"/>
      <c r="FY10" s="324"/>
      <c r="FZ10" s="324"/>
      <c r="GA10" s="324"/>
      <c r="GB10" s="324"/>
      <c r="GC10" s="324"/>
      <c r="GD10" s="324"/>
      <c r="GE10" s="324"/>
      <c r="GF10" s="324"/>
      <c r="GG10" s="324"/>
      <c r="GH10" s="324"/>
      <c r="GI10" s="324"/>
      <c r="GJ10" s="324"/>
      <c r="GK10" s="324"/>
      <c r="GL10" s="324"/>
      <c r="GM10" s="324"/>
      <c r="GN10" s="324"/>
      <c r="GO10" s="324"/>
      <c r="GP10" s="324"/>
      <c r="GQ10" s="324"/>
      <c r="GR10" s="324"/>
      <c r="GS10" s="324"/>
      <c r="GT10" s="324"/>
      <c r="GU10" s="324"/>
      <c r="GV10" s="324"/>
      <c r="GW10" s="324"/>
      <c r="GX10" s="324"/>
      <c r="GY10" s="324"/>
      <c r="GZ10" s="324"/>
      <c r="HA10" s="324"/>
      <c r="HB10" s="324"/>
      <c r="HC10" s="324"/>
      <c r="HD10" s="324"/>
      <c r="HE10" s="324"/>
      <c r="HF10" s="324"/>
      <c r="HG10" s="324"/>
      <c r="HH10" s="324"/>
      <c r="HI10" s="324"/>
      <c r="HJ10" s="324"/>
      <c r="HK10" s="324"/>
      <c r="HL10" s="324"/>
      <c r="HM10" s="324"/>
      <c r="HN10" s="324"/>
      <c r="HO10" s="324"/>
      <c r="HP10" s="324"/>
      <c r="HQ10" s="324"/>
      <c r="HR10" s="324"/>
      <c r="HS10" s="324"/>
      <c r="HT10" s="324"/>
      <c r="HU10" s="324"/>
      <c r="HV10" s="324"/>
      <c r="HW10" s="324"/>
      <c r="HX10" s="324"/>
      <c r="HY10" s="324"/>
      <c r="HZ10" s="324"/>
      <c r="IA10" s="324"/>
      <c r="IB10" s="324"/>
      <c r="IC10" s="324"/>
    </row>
    <row r="11" spans="1:237" s="326" customFormat="1" ht="20.100000000000001" customHeight="1">
      <c r="A11" s="329" t="s">
        <v>38</v>
      </c>
      <c r="B11" s="330" t="s">
        <v>417</v>
      </c>
      <c r="C11" s="330"/>
      <c r="D11" s="330"/>
      <c r="E11" s="330"/>
      <c r="F11" s="330"/>
      <c r="G11" s="330"/>
      <c r="H11" s="330"/>
      <c r="I11" s="331">
        <f>+'Biểu 3.4. KP ĐA theo nguồn vốn'!X9</f>
        <v>115</v>
      </c>
      <c r="J11" s="331">
        <f>+'Biểu 3.4. KP ĐA theo nguồn vốn'!AJ9</f>
        <v>150</v>
      </c>
      <c r="K11" s="331">
        <f>+'Biểu 3.4. KP ĐA theo nguồn vốn'!AV9</f>
        <v>170</v>
      </c>
      <c r="L11" s="331">
        <f>+'Biểu 3.4. KP ĐA theo nguồn vốn'!BH9</f>
        <v>200</v>
      </c>
      <c r="M11" s="331">
        <f>+'Biểu 3.4. KP ĐA theo nguồn vốn'!BT9</f>
        <v>80</v>
      </c>
      <c r="N11" s="331">
        <f t="shared" ref="N11:N15" si="2">SUM(I11:M11)</f>
        <v>715</v>
      </c>
      <c r="O11" s="332">
        <f>+N11/N9</f>
        <v>0.2632861731676116</v>
      </c>
      <c r="P11" s="333"/>
      <c r="Q11" s="334"/>
      <c r="R11" s="335"/>
      <c r="S11" s="335"/>
      <c r="T11" s="335"/>
      <c r="U11" s="335"/>
      <c r="V11" s="335"/>
      <c r="W11" s="335"/>
      <c r="X11" s="335"/>
      <c r="Y11" s="335"/>
      <c r="Z11" s="335"/>
      <c r="AA11" s="335"/>
      <c r="AB11" s="335"/>
      <c r="AC11" s="335"/>
      <c r="AD11" s="335"/>
      <c r="AE11" s="335"/>
      <c r="AF11" s="335"/>
      <c r="AG11" s="335"/>
      <c r="AH11" s="335"/>
      <c r="AI11" s="335"/>
      <c r="AJ11" s="335"/>
      <c r="AK11" s="335"/>
      <c r="AL11" s="335"/>
      <c r="AM11" s="335"/>
      <c r="AN11" s="335"/>
      <c r="AO11" s="335"/>
      <c r="AP11" s="335"/>
      <c r="AQ11" s="335"/>
      <c r="AR11" s="335"/>
      <c r="AS11" s="335"/>
      <c r="AT11" s="335"/>
      <c r="AU11" s="335"/>
      <c r="AV11" s="335"/>
      <c r="AW11" s="335"/>
      <c r="AX11" s="335"/>
      <c r="AY11" s="335"/>
      <c r="AZ11" s="335"/>
      <c r="BA11" s="335"/>
      <c r="BB11" s="335"/>
      <c r="BC11" s="335"/>
      <c r="BD11" s="335"/>
      <c r="BE11" s="335"/>
      <c r="BF11" s="335"/>
      <c r="BG11" s="335"/>
      <c r="BH11" s="335"/>
      <c r="BI11" s="335"/>
      <c r="BJ11" s="335"/>
      <c r="BK11" s="335"/>
      <c r="BL11" s="335"/>
      <c r="BM11" s="335"/>
      <c r="BN11" s="335"/>
      <c r="BO11" s="335"/>
      <c r="BP11" s="335"/>
      <c r="BQ11" s="335"/>
      <c r="BR11" s="335"/>
      <c r="BS11" s="335"/>
      <c r="BT11" s="335"/>
      <c r="BU11" s="335"/>
      <c r="BV11" s="335"/>
      <c r="BW11" s="335"/>
      <c r="BX11" s="335"/>
      <c r="BY11" s="335"/>
      <c r="BZ11" s="335"/>
      <c r="CA11" s="335"/>
      <c r="CB11" s="335"/>
      <c r="CC11" s="335"/>
      <c r="CD11" s="335"/>
      <c r="CE11" s="335"/>
      <c r="CF11" s="335"/>
      <c r="CG11" s="335"/>
      <c r="CH11" s="335"/>
      <c r="CI11" s="335"/>
      <c r="CJ11" s="335"/>
      <c r="CK11" s="335"/>
      <c r="CL11" s="335"/>
      <c r="CM11" s="335"/>
      <c r="CN11" s="335"/>
      <c r="CO11" s="335"/>
      <c r="CP11" s="335"/>
      <c r="CQ11" s="335"/>
      <c r="CR11" s="335"/>
      <c r="CS11" s="335"/>
      <c r="CT11" s="335"/>
      <c r="CU11" s="335"/>
      <c r="CV11" s="335"/>
      <c r="CW11" s="335"/>
      <c r="CX11" s="335"/>
      <c r="CY11" s="335"/>
      <c r="CZ11" s="335"/>
      <c r="DA11" s="335"/>
      <c r="DB11" s="335"/>
      <c r="DC11" s="335"/>
      <c r="DD11" s="335"/>
      <c r="DE11" s="335"/>
      <c r="DF11" s="335"/>
      <c r="DG11" s="335"/>
      <c r="DH11" s="335"/>
      <c r="DI11" s="335"/>
      <c r="DJ11" s="335"/>
      <c r="DK11" s="335"/>
      <c r="DL11" s="335"/>
      <c r="DM11" s="335"/>
      <c r="DN11" s="335"/>
      <c r="DO11" s="335"/>
      <c r="DP11" s="335"/>
      <c r="DQ11" s="335"/>
      <c r="DR11" s="335"/>
      <c r="DS11" s="335"/>
      <c r="DT11" s="335"/>
      <c r="DU11" s="335"/>
      <c r="DV11" s="335"/>
      <c r="DW11" s="335"/>
      <c r="DX11" s="335"/>
      <c r="DY11" s="335"/>
      <c r="DZ11" s="335"/>
      <c r="EA11" s="335"/>
      <c r="EB11" s="335"/>
      <c r="EC11" s="335"/>
      <c r="ED11" s="335"/>
      <c r="EE11" s="335"/>
      <c r="EF11" s="335"/>
      <c r="EG11" s="335"/>
      <c r="EH11" s="335"/>
      <c r="EI11" s="335"/>
      <c r="EJ11" s="335"/>
      <c r="EK11" s="335"/>
      <c r="EL11" s="335"/>
      <c r="EM11" s="335"/>
      <c r="EN11" s="335"/>
      <c r="EO11" s="335"/>
      <c r="EP11" s="335"/>
      <c r="EQ11" s="335"/>
      <c r="ER11" s="335"/>
      <c r="ES11" s="335"/>
      <c r="ET11" s="335"/>
      <c r="EU11" s="335"/>
      <c r="EV11" s="335"/>
      <c r="EW11" s="335"/>
      <c r="EX11" s="335"/>
      <c r="EY11" s="335"/>
      <c r="EZ11" s="335"/>
      <c r="FA11" s="335"/>
      <c r="FB11" s="335"/>
      <c r="FC11" s="335"/>
      <c r="FD11" s="335"/>
      <c r="FE11" s="335"/>
      <c r="FF11" s="335"/>
      <c r="FG11" s="335"/>
      <c r="FH11" s="335"/>
      <c r="FI11" s="335"/>
      <c r="FJ11" s="335"/>
      <c r="FK11" s="335"/>
      <c r="FL11" s="335"/>
      <c r="FM11" s="335"/>
      <c r="FN11" s="335"/>
      <c r="FO11" s="335"/>
      <c r="FP11" s="335"/>
      <c r="FQ11" s="335"/>
      <c r="FR11" s="335"/>
      <c r="FS11" s="335"/>
      <c r="FT11" s="335"/>
      <c r="FU11" s="335"/>
      <c r="FV11" s="335"/>
      <c r="FW11" s="335"/>
      <c r="FX11" s="335"/>
      <c r="FY11" s="335"/>
      <c r="FZ11" s="335"/>
      <c r="GA11" s="335"/>
      <c r="GB11" s="335"/>
      <c r="GC11" s="335"/>
      <c r="GD11" s="335"/>
      <c r="GE11" s="335"/>
      <c r="GF11" s="335"/>
      <c r="GG11" s="335"/>
      <c r="GH11" s="335"/>
      <c r="GI11" s="335"/>
      <c r="GJ11" s="335"/>
      <c r="GK11" s="335"/>
      <c r="GL11" s="335"/>
      <c r="GM11" s="335"/>
      <c r="GN11" s="335"/>
      <c r="GO11" s="335"/>
      <c r="GP11" s="335"/>
      <c r="GQ11" s="335"/>
      <c r="GR11" s="335"/>
      <c r="GS11" s="335"/>
      <c r="GT11" s="335"/>
      <c r="GU11" s="335"/>
      <c r="GV11" s="335"/>
      <c r="GW11" s="335"/>
      <c r="GX11" s="335"/>
      <c r="GY11" s="335"/>
      <c r="GZ11" s="335"/>
      <c r="HA11" s="335"/>
      <c r="HB11" s="335"/>
      <c r="HC11" s="335"/>
      <c r="HD11" s="335"/>
      <c r="HE11" s="335"/>
      <c r="HF11" s="335"/>
      <c r="HG11" s="335"/>
      <c r="HH11" s="335"/>
      <c r="HI11" s="335"/>
      <c r="HJ11" s="335"/>
      <c r="HK11" s="335"/>
      <c r="HL11" s="335"/>
      <c r="HM11" s="335"/>
      <c r="HN11" s="335"/>
      <c r="HO11" s="335"/>
      <c r="HP11" s="335"/>
      <c r="HQ11" s="335"/>
      <c r="HR11" s="335"/>
      <c r="HS11" s="335"/>
      <c r="HT11" s="335"/>
      <c r="HU11" s="335"/>
      <c r="HV11" s="335"/>
      <c r="HW11" s="335"/>
      <c r="HX11" s="335"/>
      <c r="HY11" s="335"/>
      <c r="HZ11" s="335"/>
      <c r="IA11" s="335"/>
      <c r="IB11" s="335"/>
      <c r="IC11" s="335"/>
    </row>
    <row r="12" spans="1:237" s="326" customFormat="1" ht="20.100000000000001" customHeight="1">
      <c r="A12" s="329" t="s">
        <v>38</v>
      </c>
      <c r="B12" s="330" t="s">
        <v>418</v>
      </c>
      <c r="C12" s="330"/>
      <c r="D12" s="330"/>
      <c r="E12" s="330"/>
      <c r="F12" s="330"/>
      <c r="G12" s="330"/>
      <c r="H12" s="330"/>
      <c r="I12" s="331">
        <f>+'Biểu 3.4. KP ĐA theo nguồn vốn'!T9</f>
        <v>105</v>
      </c>
      <c r="J12" s="331">
        <f>+'Biểu 3.4. KP ĐA theo nguồn vốn'!AF9</f>
        <v>219</v>
      </c>
      <c r="K12" s="331">
        <f>+'Biểu 3.4. KP ĐA theo nguồn vốn'!AR9</f>
        <v>180</v>
      </c>
      <c r="L12" s="331">
        <f>+'Biểu 3.4. KP ĐA theo nguồn vốn'!BD9</f>
        <v>58.4</v>
      </c>
      <c r="M12" s="331">
        <f>+'Biểu 3.4. KP ĐA theo nguồn vốn'!BP9</f>
        <v>30</v>
      </c>
      <c r="N12" s="331">
        <f t="shared" si="2"/>
        <v>592.4</v>
      </c>
      <c r="O12" s="332">
        <f>+N12/N9</f>
        <v>0.21814087969859175</v>
      </c>
      <c r="P12" s="335"/>
      <c r="Q12" s="334"/>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c r="AW12" s="335"/>
      <c r="AX12" s="335"/>
      <c r="AY12" s="335"/>
      <c r="AZ12" s="335"/>
      <c r="BA12" s="335"/>
      <c r="BB12" s="335"/>
      <c r="BC12" s="335"/>
      <c r="BD12" s="335"/>
      <c r="BE12" s="335"/>
      <c r="BF12" s="335"/>
      <c r="BG12" s="335"/>
      <c r="BH12" s="335"/>
      <c r="BI12" s="335"/>
      <c r="BJ12" s="335"/>
      <c r="BK12" s="335"/>
      <c r="BL12" s="335"/>
      <c r="BM12" s="335"/>
      <c r="BN12" s="335"/>
      <c r="BO12" s="335"/>
      <c r="BP12" s="335"/>
      <c r="BQ12" s="335"/>
      <c r="BR12" s="335"/>
      <c r="BS12" s="335"/>
      <c r="BT12" s="335"/>
      <c r="BU12" s="335"/>
      <c r="BV12" s="335"/>
      <c r="BW12" s="335"/>
      <c r="BX12" s="335"/>
      <c r="BY12" s="335"/>
      <c r="BZ12" s="335"/>
      <c r="CA12" s="335"/>
      <c r="CB12" s="335"/>
      <c r="CC12" s="335"/>
      <c r="CD12" s="335"/>
      <c r="CE12" s="335"/>
      <c r="CF12" s="335"/>
      <c r="CG12" s="335"/>
      <c r="CH12" s="335"/>
      <c r="CI12" s="335"/>
      <c r="CJ12" s="335"/>
      <c r="CK12" s="335"/>
      <c r="CL12" s="335"/>
      <c r="CM12" s="335"/>
      <c r="CN12" s="335"/>
      <c r="CO12" s="335"/>
      <c r="CP12" s="335"/>
      <c r="CQ12" s="335"/>
      <c r="CR12" s="335"/>
      <c r="CS12" s="335"/>
      <c r="CT12" s="335"/>
      <c r="CU12" s="335"/>
      <c r="CV12" s="335"/>
      <c r="CW12" s="335"/>
      <c r="CX12" s="335"/>
      <c r="CY12" s="335"/>
      <c r="CZ12" s="335"/>
      <c r="DA12" s="335"/>
      <c r="DB12" s="335"/>
      <c r="DC12" s="335"/>
      <c r="DD12" s="335"/>
      <c r="DE12" s="335"/>
      <c r="DF12" s="335"/>
      <c r="DG12" s="335"/>
      <c r="DH12" s="335"/>
      <c r="DI12" s="335"/>
      <c r="DJ12" s="335"/>
      <c r="DK12" s="335"/>
      <c r="DL12" s="335"/>
      <c r="DM12" s="335"/>
      <c r="DN12" s="335"/>
      <c r="DO12" s="335"/>
      <c r="DP12" s="335"/>
      <c r="DQ12" s="335"/>
      <c r="DR12" s="335"/>
      <c r="DS12" s="335"/>
      <c r="DT12" s="335"/>
      <c r="DU12" s="335"/>
      <c r="DV12" s="335"/>
      <c r="DW12" s="335"/>
      <c r="DX12" s="335"/>
      <c r="DY12" s="335"/>
      <c r="DZ12" s="335"/>
      <c r="EA12" s="335"/>
      <c r="EB12" s="335"/>
      <c r="EC12" s="335"/>
      <c r="ED12" s="335"/>
      <c r="EE12" s="335"/>
      <c r="EF12" s="335"/>
      <c r="EG12" s="335"/>
      <c r="EH12" s="335"/>
      <c r="EI12" s="335"/>
      <c r="EJ12" s="335"/>
      <c r="EK12" s="335"/>
      <c r="EL12" s="335"/>
      <c r="EM12" s="335"/>
      <c r="EN12" s="335"/>
      <c r="EO12" s="335"/>
      <c r="EP12" s="335"/>
      <c r="EQ12" s="335"/>
      <c r="ER12" s="335"/>
      <c r="ES12" s="335"/>
      <c r="ET12" s="335"/>
      <c r="EU12" s="335"/>
      <c r="EV12" s="335"/>
      <c r="EW12" s="335"/>
      <c r="EX12" s="335"/>
      <c r="EY12" s="335"/>
      <c r="EZ12" s="335"/>
      <c r="FA12" s="335"/>
      <c r="FB12" s="335"/>
      <c r="FC12" s="335"/>
      <c r="FD12" s="335"/>
      <c r="FE12" s="335"/>
      <c r="FF12" s="335"/>
      <c r="FG12" s="335"/>
      <c r="FH12" s="335"/>
      <c r="FI12" s="335"/>
      <c r="FJ12" s="335"/>
      <c r="FK12" s="335"/>
      <c r="FL12" s="335"/>
      <c r="FM12" s="335"/>
      <c r="FN12" s="335"/>
      <c r="FO12" s="335"/>
      <c r="FP12" s="335"/>
      <c r="FQ12" s="335"/>
      <c r="FR12" s="335"/>
      <c r="FS12" s="335"/>
      <c r="FT12" s="335"/>
      <c r="FU12" s="335"/>
      <c r="FV12" s="335"/>
      <c r="FW12" s="335"/>
      <c r="FX12" s="335"/>
      <c r="FY12" s="335"/>
      <c r="FZ12" s="335"/>
      <c r="GA12" s="335"/>
      <c r="GB12" s="335"/>
      <c r="GC12" s="335"/>
      <c r="GD12" s="335"/>
      <c r="GE12" s="335"/>
      <c r="GF12" s="335"/>
      <c r="GG12" s="335"/>
      <c r="GH12" s="335"/>
      <c r="GI12" s="335"/>
      <c r="GJ12" s="335"/>
      <c r="GK12" s="335"/>
      <c r="GL12" s="335"/>
      <c r="GM12" s="335"/>
      <c r="GN12" s="335"/>
      <c r="GO12" s="335"/>
      <c r="GP12" s="335"/>
      <c r="GQ12" s="335"/>
      <c r="GR12" s="335"/>
      <c r="GS12" s="335"/>
      <c r="GT12" s="335"/>
      <c r="GU12" s="335"/>
      <c r="GV12" s="335"/>
      <c r="GW12" s="335"/>
      <c r="GX12" s="335"/>
      <c r="GY12" s="335"/>
      <c r="GZ12" s="335"/>
      <c r="HA12" s="335"/>
      <c r="HB12" s="335"/>
      <c r="HC12" s="335"/>
      <c r="HD12" s="335"/>
      <c r="HE12" s="335"/>
      <c r="HF12" s="335"/>
      <c r="HG12" s="335"/>
      <c r="HH12" s="335"/>
      <c r="HI12" s="335"/>
      <c r="HJ12" s="335"/>
      <c r="HK12" s="335"/>
      <c r="HL12" s="335"/>
      <c r="HM12" s="335"/>
      <c r="HN12" s="335"/>
      <c r="HO12" s="335"/>
      <c r="HP12" s="335"/>
      <c r="HQ12" s="335"/>
      <c r="HR12" s="335"/>
      <c r="HS12" s="335"/>
      <c r="HT12" s="335"/>
      <c r="HU12" s="335"/>
      <c r="HV12" s="335"/>
      <c r="HW12" s="335"/>
      <c r="HX12" s="335"/>
      <c r="HY12" s="335"/>
      <c r="HZ12" s="335"/>
      <c r="IA12" s="335"/>
      <c r="IB12" s="335"/>
      <c r="IC12" s="335"/>
    </row>
    <row r="13" spans="1:237" s="326" customFormat="1" ht="20.100000000000001" customHeight="1">
      <c r="A13" s="329" t="s">
        <v>38</v>
      </c>
      <c r="B13" s="330" t="s">
        <v>24</v>
      </c>
      <c r="C13" s="330"/>
      <c r="D13" s="330"/>
      <c r="E13" s="330"/>
      <c r="F13" s="330"/>
      <c r="G13" s="330"/>
      <c r="H13" s="330"/>
      <c r="I13" s="331">
        <f>+'Biểu 3.4. KP ĐA theo nguồn vốn'!U9</f>
        <v>216.28300300000001</v>
      </c>
      <c r="J13" s="331">
        <f>+'Biểu 3.4. KP ĐA theo nguồn vốn'!AG9</f>
        <v>196.89773825000003</v>
      </c>
      <c r="K13" s="331">
        <f>+'Biểu 3.4. KP ĐA theo nguồn vốn'!AS9</f>
        <v>194.84361709999999</v>
      </c>
      <c r="L13" s="331">
        <f>+'Biểu 3.4. KP ĐA theo nguồn vốn'!BE9</f>
        <v>121.53992965</v>
      </c>
      <c r="M13" s="331">
        <f>+'Biểu 3.4. KP ĐA theo nguồn vốn'!BQ9</f>
        <v>101.6901938</v>
      </c>
      <c r="N13" s="331">
        <f t="shared" si="2"/>
        <v>831.25448180000001</v>
      </c>
      <c r="O13" s="332">
        <f>+N13/N9</f>
        <v>0.30609484117699026</v>
      </c>
      <c r="P13" s="335"/>
      <c r="Q13" s="334"/>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c r="AW13" s="335"/>
      <c r="AX13" s="335"/>
      <c r="AY13" s="335"/>
      <c r="AZ13" s="335"/>
      <c r="BA13" s="335"/>
      <c r="BB13" s="335"/>
      <c r="BC13" s="335"/>
      <c r="BD13" s="335"/>
      <c r="BE13" s="335"/>
      <c r="BF13" s="335"/>
      <c r="BG13" s="335"/>
      <c r="BH13" s="335"/>
      <c r="BI13" s="335"/>
      <c r="BJ13" s="335"/>
      <c r="BK13" s="335"/>
      <c r="BL13" s="335"/>
      <c r="BM13" s="335"/>
      <c r="BN13" s="335"/>
      <c r="BO13" s="335"/>
      <c r="BP13" s="335"/>
      <c r="BQ13" s="335"/>
      <c r="BR13" s="335"/>
      <c r="BS13" s="335"/>
      <c r="BT13" s="335"/>
      <c r="BU13" s="335"/>
      <c r="BV13" s="335"/>
      <c r="BW13" s="335"/>
      <c r="BX13" s="335"/>
      <c r="BY13" s="335"/>
      <c r="BZ13" s="335"/>
      <c r="CA13" s="335"/>
      <c r="CB13" s="335"/>
      <c r="CC13" s="335"/>
      <c r="CD13" s="335"/>
      <c r="CE13" s="335"/>
      <c r="CF13" s="335"/>
      <c r="CG13" s="335"/>
      <c r="CH13" s="335"/>
      <c r="CI13" s="335"/>
      <c r="CJ13" s="335"/>
      <c r="CK13" s="335"/>
      <c r="CL13" s="335"/>
      <c r="CM13" s="335"/>
      <c r="CN13" s="335"/>
      <c r="CO13" s="335"/>
      <c r="CP13" s="335"/>
      <c r="CQ13" s="335"/>
      <c r="CR13" s="335"/>
      <c r="CS13" s="335"/>
      <c r="CT13" s="335"/>
      <c r="CU13" s="335"/>
      <c r="CV13" s="335"/>
      <c r="CW13" s="335"/>
      <c r="CX13" s="335"/>
      <c r="CY13" s="335"/>
      <c r="CZ13" s="335"/>
      <c r="DA13" s="335"/>
      <c r="DB13" s="335"/>
      <c r="DC13" s="335"/>
      <c r="DD13" s="335"/>
      <c r="DE13" s="335"/>
      <c r="DF13" s="335"/>
      <c r="DG13" s="335"/>
      <c r="DH13" s="335"/>
      <c r="DI13" s="335"/>
      <c r="DJ13" s="335"/>
      <c r="DK13" s="335"/>
      <c r="DL13" s="335"/>
      <c r="DM13" s="335"/>
      <c r="DN13" s="335"/>
      <c r="DO13" s="335"/>
      <c r="DP13" s="335"/>
      <c r="DQ13" s="335"/>
      <c r="DR13" s="335"/>
      <c r="DS13" s="335"/>
      <c r="DT13" s="335"/>
      <c r="DU13" s="335"/>
      <c r="DV13" s="335"/>
      <c r="DW13" s="335"/>
      <c r="DX13" s="335"/>
      <c r="DY13" s="335"/>
      <c r="DZ13" s="335"/>
      <c r="EA13" s="335"/>
      <c r="EB13" s="335"/>
      <c r="EC13" s="335"/>
      <c r="ED13" s="335"/>
      <c r="EE13" s="335"/>
      <c r="EF13" s="335"/>
      <c r="EG13" s="335"/>
      <c r="EH13" s="335"/>
      <c r="EI13" s="335"/>
      <c r="EJ13" s="335"/>
      <c r="EK13" s="335"/>
      <c r="EL13" s="335"/>
      <c r="EM13" s="335"/>
      <c r="EN13" s="335"/>
      <c r="EO13" s="335"/>
      <c r="EP13" s="335"/>
      <c r="EQ13" s="335"/>
      <c r="ER13" s="335"/>
      <c r="ES13" s="335"/>
      <c r="ET13" s="335"/>
      <c r="EU13" s="335"/>
      <c r="EV13" s="335"/>
      <c r="EW13" s="335"/>
      <c r="EX13" s="335"/>
      <c r="EY13" s="335"/>
      <c r="EZ13" s="335"/>
      <c r="FA13" s="335"/>
      <c r="FB13" s="335"/>
      <c r="FC13" s="335"/>
      <c r="FD13" s="335"/>
      <c r="FE13" s="335"/>
      <c r="FF13" s="335"/>
      <c r="FG13" s="335"/>
      <c r="FH13" s="335"/>
      <c r="FI13" s="335"/>
      <c r="FJ13" s="335"/>
      <c r="FK13" s="335"/>
      <c r="FL13" s="335"/>
      <c r="FM13" s="335"/>
      <c r="FN13" s="335"/>
      <c r="FO13" s="335"/>
      <c r="FP13" s="335"/>
      <c r="FQ13" s="335"/>
      <c r="FR13" s="335"/>
      <c r="FS13" s="335"/>
      <c r="FT13" s="335"/>
      <c r="FU13" s="335"/>
      <c r="FV13" s="335"/>
      <c r="FW13" s="335"/>
      <c r="FX13" s="335"/>
      <c r="FY13" s="335"/>
      <c r="FZ13" s="335"/>
      <c r="GA13" s="335"/>
      <c r="GB13" s="335"/>
      <c r="GC13" s="335"/>
      <c r="GD13" s="335"/>
      <c r="GE13" s="335"/>
      <c r="GF13" s="335"/>
      <c r="GG13" s="335"/>
      <c r="GH13" s="335"/>
      <c r="GI13" s="335"/>
      <c r="GJ13" s="335"/>
      <c r="GK13" s="335"/>
      <c r="GL13" s="335"/>
      <c r="GM13" s="335"/>
      <c r="GN13" s="335"/>
      <c r="GO13" s="335"/>
      <c r="GP13" s="335"/>
      <c r="GQ13" s="335"/>
      <c r="GR13" s="335"/>
      <c r="GS13" s="335"/>
      <c r="GT13" s="335"/>
      <c r="GU13" s="335"/>
      <c r="GV13" s="335"/>
      <c r="GW13" s="335"/>
      <c r="GX13" s="335"/>
      <c r="GY13" s="335"/>
      <c r="GZ13" s="335"/>
      <c r="HA13" s="335"/>
      <c r="HB13" s="335"/>
      <c r="HC13" s="335"/>
      <c r="HD13" s="335"/>
      <c r="HE13" s="335"/>
      <c r="HF13" s="335"/>
      <c r="HG13" s="335"/>
      <c r="HH13" s="335"/>
      <c r="HI13" s="335"/>
      <c r="HJ13" s="335"/>
      <c r="HK13" s="335"/>
      <c r="HL13" s="335"/>
      <c r="HM13" s="335"/>
      <c r="HN13" s="335"/>
      <c r="HO13" s="335"/>
      <c r="HP13" s="335"/>
      <c r="HQ13" s="335"/>
      <c r="HR13" s="335"/>
      <c r="HS13" s="335"/>
      <c r="HT13" s="335"/>
      <c r="HU13" s="335"/>
      <c r="HV13" s="335"/>
      <c r="HW13" s="335"/>
      <c r="HX13" s="335"/>
      <c r="HY13" s="335"/>
      <c r="HZ13" s="335"/>
      <c r="IA13" s="335"/>
      <c r="IB13" s="335"/>
      <c r="IC13" s="335"/>
    </row>
    <row r="14" spans="1:237" s="326" customFormat="1" ht="20.25" customHeight="1">
      <c r="A14" s="329" t="s">
        <v>38</v>
      </c>
      <c r="B14" s="330" t="s">
        <v>72</v>
      </c>
      <c r="C14" s="330"/>
      <c r="D14" s="330"/>
      <c r="E14" s="330"/>
      <c r="F14" s="330"/>
      <c r="G14" s="330"/>
      <c r="H14" s="330"/>
      <c r="I14" s="331">
        <f>+'Biểu 3.4. KP ĐA theo nguồn vốn'!V9</f>
        <v>1.49891</v>
      </c>
      <c r="J14" s="331">
        <f>+'Biểu 3.4. KP ĐA theo nguồn vốn'!AH9</f>
        <v>1.1576200000000001</v>
      </c>
      <c r="K14" s="331">
        <f>+'Biểu 3.4. KP ĐA theo nguồn vốn'!AT9</f>
        <v>1.1963500000000002</v>
      </c>
      <c r="L14" s="331">
        <f>+'Biểu 3.4. KP ĐA theo nguồn vốn'!BF9</f>
        <v>1.2350700000000001</v>
      </c>
      <c r="M14" s="331">
        <f>+'Biểu 3.4. KP ĐA theo nguồn vốn'!BR9</f>
        <v>1.29379</v>
      </c>
      <c r="N14" s="331">
        <f t="shared" si="2"/>
        <v>6.3817400000000006</v>
      </c>
      <c r="O14" s="332">
        <f>+N14/N9</f>
        <v>2.3499635003505926E-3</v>
      </c>
      <c r="P14" s="334"/>
      <c r="Q14" s="334"/>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c r="AW14" s="335"/>
      <c r="AX14" s="335"/>
      <c r="AY14" s="335"/>
      <c r="AZ14" s="335"/>
      <c r="BA14" s="335"/>
      <c r="BB14" s="335"/>
      <c r="BC14" s="335"/>
      <c r="BD14" s="335"/>
      <c r="BE14" s="335"/>
      <c r="BF14" s="335"/>
      <c r="BG14" s="335"/>
      <c r="BH14" s="335"/>
      <c r="BI14" s="335"/>
      <c r="BJ14" s="335"/>
      <c r="BK14" s="335"/>
      <c r="BL14" s="335"/>
      <c r="BM14" s="335"/>
      <c r="BN14" s="335"/>
      <c r="BO14" s="335"/>
      <c r="BP14" s="335"/>
      <c r="BQ14" s="335"/>
      <c r="BR14" s="335"/>
      <c r="BS14" s="335"/>
      <c r="BT14" s="335"/>
      <c r="BU14" s="335"/>
      <c r="BV14" s="335"/>
      <c r="BW14" s="335"/>
      <c r="BX14" s="335"/>
      <c r="BY14" s="335"/>
      <c r="BZ14" s="335"/>
      <c r="CA14" s="335"/>
      <c r="CB14" s="335"/>
      <c r="CC14" s="335"/>
      <c r="CD14" s="335"/>
      <c r="CE14" s="335"/>
      <c r="CF14" s="335"/>
      <c r="CG14" s="335"/>
      <c r="CH14" s="335"/>
      <c r="CI14" s="335"/>
      <c r="CJ14" s="335"/>
      <c r="CK14" s="335"/>
      <c r="CL14" s="335"/>
      <c r="CM14" s="335"/>
      <c r="CN14" s="335"/>
      <c r="CO14" s="335"/>
      <c r="CP14" s="335"/>
      <c r="CQ14" s="335"/>
      <c r="CR14" s="335"/>
      <c r="CS14" s="335"/>
      <c r="CT14" s="335"/>
      <c r="CU14" s="335"/>
      <c r="CV14" s="335"/>
      <c r="CW14" s="335"/>
      <c r="CX14" s="335"/>
      <c r="CY14" s="335"/>
      <c r="CZ14" s="335"/>
      <c r="DA14" s="335"/>
      <c r="DB14" s="335"/>
      <c r="DC14" s="335"/>
      <c r="DD14" s="335"/>
      <c r="DE14" s="335"/>
      <c r="DF14" s="335"/>
      <c r="DG14" s="335"/>
      <c r="DH14" s="335"/>
      <c r="DI14" s="335"/>
      <c r="DJ14" s="335"/>
      <c r="DK14" s="335"/>
      <c r="DL14" s="335"/>
      <c r="DM14" s="335"/>
      <c r="DN14" s="335"/>
      <c r="DO14" s="335"/>
      <c r="DP14" s="335"/>
      <c r="DQ14" s="335"/>
      <c r="DR14" s="335"/>
      <c r="DS14" s="335"/>
      <c r="DT14" s="335"/>
      <c r="DU14" s="335"/>
      <c r="DV14" s="335"/>
      <c r="DW14" s="335"/>
      <c r="DX14" s="335"/>
      <c r="DY14" s="335"/>
      <c r="DZ14" s="335"/>
      <c r="EA14" s="335"/>
      <c r="EB14" s="335"/>
      <c r="EC14" s="335"/>
      <c r="ED14" s="335"/>
      <c r="EE14" s="335"/>
      <c r="EF14" s="335"/>
      <c r="EG14" s="335"/>
      <c r="EH14" s="335"/>
      <c r="EI14" s="335"/>
      <c r="EJ14" s="335"/>
      <c r="EK14" s="335"/>
      <c r="EL14" s="335"/>
      <c r="EM14" s="335"/>
      <c r="EN14" s="335"/>
      <c r="EO14" s="335"/>
      <c r="EP14" s="335"/>
      <c r="EQ14" s="335"/>
      <c r="ER14" s="335"/>
      <c r="ES14" s="335"/>
      <c r="ET14" s="335"/>
      <c r="EU14" s="335"/>
      <c r="EV14" s="335"/>
      <c r="EW14" s="335"/>
      <c r="EX14" s="335"/>
      <c r="EY14" s="335"/>
      <c r="EZ14" s="335"/>
      <c r="FA14" s="335"/>
      <c r="FB14" s="335"/>
      <c r="FC14" s="335"/>
      <c r="FD14" s="335"/>
      <c r="FE14" s="335"/>
      <c r="FF14" s="335"/>
      <c r="FG14" s="335"/>
      <c r="FH14" s="335"/>
      <c r="FI14" s="335"/>
      <c r="FJ14" s="335"/>
      <c r="FK14" s="335"/>
      <c r="FL14" s="335"/>
      <c r="FM14" s="335"/>
      <c r="FN14" s="335"/>
      <c r="FO14" s="335"/>
      <c r="FP14" s="335"/>
      <c r="FQ14" s="335"/>
      <c r="FR14" s="335"/>
      <c r="FS14" s="335"/>
      <c r="FT14" s="335"/>
      <c r="FU14" s="335"/>
      <c r="FV14" s="335"/>
      <c r="FW14" s="335"/>
      <c r="FX14" s="335"/>
      <c r="FY14" s="335"/>
      <c r="FZ14" s="335"/>
      <c r="GA14" s="335"/>
      <c r="GB14" s="335"/>
      <c r="GC14" s="335"/>
      <c r="GD14" s="335"/>
      <c r="GE14" s="335"/>
      <c r="GF14" s="335"/>
      <c r="GG14" s="335"/>
      <c r="GH14" s="335"/>
      <c r="GI14" s="335"/>
      <c r="GJ14" s="335"/>
      <c r="GK14" s="335"/>
      <c r="GL14" s="335"/>
      <c r="GM14" s="335"/>
      <c r="GN14" s="335"/>
      <c r="GO14" s="335"/>
      <c r="GP14" s="335"/>
      <c r="GQ14" s="335"/>
      <c r="GR14" s="335"/>
      <c r="GS14" s="335"/>
      <c r="GT14" s="335"/>
      <c r="GU14" s="335"/>
      <c r="GV14" s="335"/>
      <c r="GW14" s="335"/>
      <c r="GX14" s="335"/>
      <c r="GY14" s="335"/>
      <c r="GZ14" s="335"/>
      <c r="HA14" s="335"/>
      <c r="HB14" s="335"/>
      <c r="HC14" s="335"/>
      <c r="HD14" s="335"/>
      <c r="HE14" s="335"/>
      <c r="HF14" s="335"/>
      <c r="HG14" s="335"/>
      <c r="HH14" s="335"/>
      <c r="HI14" s="335"/>
      <c r="HJ14" s="335"/>
      <c r="HK14" s="335"/>
      <c r="HL14" s="335"/>
      <c r="HM14" s="335"/>
      <c r="HN14" s="335"/>
      <c r="HO14" s="335"/>
      <c r="HP14" s="335"/>
      <c r="HQ14" s="335"/>
      <c r="HR14" s="335"/>
      <c r="HS14" s="335"/>
      <c r="HT14" s="335"/>
      <c r="HU14" s="335"/>
      <c r="HV14" s="335"/>
      <c r="HW14" s="335"/>
      <c r="HX14" s="335"/>
      <c r="HY14" s="335"/>
      <c r="HZ14" s="335"/>
      <c r="IA14" s="335"/>
      <c r="IB14" s="335"/>
      <c r="IC14" s="335"/>
    </row>
    <row r="15" spans="1:237" s="326" customFormat="1" ht="20.100000000000001" customHeight="1">
      <c r="A15" s="329" t="s">
        <v>38</v>
      </c>
      <c r="B15" s="330" t="s">
        <v>419</v>
      </c>
      <c r="C15" s="330"/>
      <c r="D15" s="330"/>
      <c r="E15" s="330"/>
      <c r="F15" s="330"/>
      <c r="G15" s="330"/>
      <c r="H15" s="330"/>
      <c r="I15" s="331">
        <f>+'Biểu 3.4. KP ĐA theo nguồn vốn'!W9</f>
        <v>0</v>
      </c>
      <c r="J15" s="331">
        <f>+'Biểu 3.4. KP ĐA theo nguồn vốn'!AI9</f>
        <v>0</v>
      </c>
      <c r="K15" s="331">
        <f>+'Biểu 3.4. KP ĐA theo nguồn vốn'!AU9</f>
        <v>0</v>
      </c>
      <c r="L15" s="331">
        <f>+'Biểu 3.4. KP ĐA theo nguồn vốn'!BG9</f>
        <v>361.24900000000002</v>
      </c>
      <c r="M15" s="331">
        <f>+'Biểu 3.4. KP ĐA theo nguồn vốn'!BS9</f>
        <v>0</v>
      </c>
      <c r="N15" s="331">
        <f t="shared" si="2"/>
        <v>361.24900000000002</v>
      </c>
      <c r="O15" s="332">
        <f>+N15/N9</f>
        <v>0.13302358988898816</v>
      </c>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c r="AW15" s="335"/>
      <c r="AX15" s="335"/>
      <c r="AY15" s="335"/>
      <c r="AZ15" s="335"/>
      <c r="BA15" s="335"/>
      <c r="BB15" s="335"/>
      <c r="BC15" s="335"/>
      <c r="BD15" s="335"/>
      <c r="BE15" s="335"/>
      <c r="BF15" s="335"/>
      <c r="BG15" s="335"/>
      <c r="BH15" s="335"/>
      <c r="BI15" s="335"/>
      <c r="BJ15" s="335"/>
      <c r="BK15" s="335"/>
      <c r="BL15" s="335"/>
      <c r="BM15" s="335"/>
      <c r="BN15" s="335"/>
      <c r="BO15" s="335"/>
      <c r="BP15" s="335"/>
      <c r="BQ15" s="335"/>
      <c r="BR15" s="335"/>
      <c r="BS15" s="335"/>
      <c r="BT15" s="335"/>
      <c r="BU15" s="335"/>
      <c r="BV15" s="335"/>
      <c r="BW15" s="335"/>
      <c r="BX15" s="335"/>
      <c r="BY15" s="335"/>
      <c r="BZ15" s="335"/>
      <c r="CA15" s="335"/>
      <c r="CB15" s="335"/>
      <c r="CC15" s="335"/>
      <c r="CD15" s="335"/>
      <c r="CE15" s="335"/>
      <c r="CF15" s="335"/>
      <c r="CG15" s="335"/>
      <c r="CH15" s="335"/>
      <c r="CI15" s="335"/>
      <c r="CJ15" s="335"/>
      <c r="CK15" s="335"/>
      <c r="CL15" s="335"/>
      <c r="CM15" s="335"/>
      <c r="CN15" s="335"/>
      <c r="CO15" s="335"/>
      <c r="CP15" s="335"/>
      <c r="CQ15" s="335"/>
      <c r="CR15" s="335"/>
      <c r="CS15" s="335"/>
      <c r="CT15" s="335"/>
      <c r="CU15" s="335"/>
      <c r="CV15" s="335"/>
      <c r="CW15" s="335"/>
      <c r="CX15" s="335"/>
      <c r="CY15" s="335"/>
      <c r="CZ15" s="335"/>
      <c r="DA15" s="335"/>
      <c r="DB15" s="335"/>
      <c r="DC15" s="335"/>
      <c r="DD15" s="335"/>
      <c r="DE15" s="335"/>
      <c r="DF15" s="335"/>
      <c r="DG15" s="335"/>
      <c r="DH15" s="335"/>
      <c r="DI15" s="335"/>
      <c r="DJ15" s="335"/>
      <c r="DK15" s="335"/>
      <c r="DL15" s="335"/>
      <c r="DM15" s="335"/>
      <c r="DN15" s="335"/>
      <c r="DO15" s="335"/>
      <c r="DP15" s="335"/>
      <c r="DQ15" s="335"/>
      <c r="DR15" s="335"/>
      <c r="DS15" s="335"/>
      <c r="DT15" s="335"/>
      <c r="DU15" s="335"/>
      <c r="DV15" s="335"/>
      <c r="DW15" s="335"/>
      <c r="DX15" s="335"/>
      <c r="DY15" s="335"/>
      <c r="DZ15" s="335"/>
      <c r="EA15" s="335"/>
      <c r="EB15" s="335"/>
      <c r="EC15" s="335"/>
      <c r="ED15" s="335"/>
      <c r="EE15" s="335"/>
      <c r="EF15" s="335"/>
      <c r="EG15" s="335"/>
      <c r="EH15" s="335"/>
      <c r="EI15" s="335"/>
      <c r="EJ15" s="335"/>
      <c r="EK15" s="335"/>
      <c r="EL15" s="335"/>
      <c r="EM15" s="335"/>
      <c r="EN15" s="335"/>
      <c r="EO15" s="335"/>
      <c r="EP15" s="335"/>
      <c r="EQ15" s="335"/>
      <c r="ER15" s="335"/>
      <c r="ES15" s="335"/>
      <c r="ET15" s="335"/>
      <c r="EU15" s="335"/>
      <c r="EV15" s="335"/>
      <c r="EW15" s="335"/>
      <c r="EX15" s="335"/>
      <c r="EY15" s="335"/>
      <c r="EZ15" s="335"/>
      <c r="FA15" s="335"/>
      <c r="FB15" s="335"/>
      <c r="FC15" s="335"/>
      <c r="FD15" s="335"/>
      <c r="FE15" s="335"/>
      <c r="FF15" s="335"/>
      <c r="FG15" s="335"/>
      <c r="FH15" s="335"/>
      <c r="FI15" s="335"/>
      <c r="FJ15" s="335"/>
      <c r="FK15" s="335"/>
      <c r="FL15" s="335"/>
      <c r="FM15" s="335"/>
      <c r="FN15" s="335"/>
      <c r="FO15" s="335"/>
      <c r="FP15" s="335"/>
      <c r="FQ15" s="335"/>
      <c r="FR15" s="335"/>
      <c r="FS15" s="335"/>
      <c r="FT15" s="335"/>
      <c r="FU15" s="335"/>
      <c r="FV15" s="335"/>
      <c r="FW15" s="335"/>
      <c r="FX15" s="335"/>
      <c r="FY15" s="335"/>
      <c r="FZ15" s="335"/>
      <c r="GA15" s="335"/>
      <c r="GB15" s="335"/>
      <c r="GC15" s="335"/>
      <c r="GD15" s="335"/>
      <c r="GE15" s="335"/>
      <c r="GF15" s="335"/>
      <c r="GG15" s="335"/>
      <c r="GH15" s="335"/>
      <c r="GI15" s="335"/>
      <c r="GJ15" s="335"/>
      <c r="GK15" s="335"/>
      <c r="GL15" s="335"/>
      <c r="GM15" s="335"/>
      <c r="GN15" s="335"/>
      <c r="GO15" s="335"/>
      <c r="GP15" s="335"/>
      <c r="GQ15" s="335"/>
      <c r="GR15" s="335"/>
      <c r="GS15" s="335"/>
      <c r="GT15" s="335"/>
      <c r="GU15" s="335"/>
      <c r="GV15" s="335"/>
      <c r="GW15" s="335"/>
      <c r="GX15" s="335"/>
      <c r="GY15" s="335"/>
      <c r="GZ15" s="335"/>
      <c r="HA15" s="335"/>
      <c r="HB15" s="335"/>
      <c r="HC15" s="335"/>
      <c r="HD15" s="335"/>
      <c r="HE15" s="335"/>
      <c r="HF15" s="335"/>
      <c r="HG15" s="335"/>
      <c r="HH15" s="335"/>
      <c r="HI15" s="335"/>
      <c r="HJ15" s="335"/>
      <c r="HK15" s="335"/>
      <c r="HL15" s="335"/>
      <c r="HM15" s="335"/>
      <c r="HN15" s="335"/>
      <c r="HO15" s="335"/>
      <c r="HP15" s="335"/>
      <c r="HQ15" s="335"/>
      <c r="HR15" s="335"/>
      <c r="HS15" s="335"/>
      <c r="HT15" s="335"/>
      <c r="HU15" s="335"/>
      <c r="HV15" s="335"/>
      <c r="HW15" s="335"/>
      <c r="HX15" s="335"/>
      <c r="HY15" s="335"/>
      <c r="HZ15" s="335"/>
      <c r="IA15" s="335"/>
      <c r="IB15" s="335"/>
      <c r="IC15" s="335"/>
    </row>
    <row r="16" spans="1:237" s="350" customFormat="1" ht="26.25" customHeight="1">
      <c r="A16" s="345">
        <v>2</v>
      </c>
      <c r="B16" s="346" t="s">
        <v>420</v>
      </c>
      <c r="C16" s="346"/>
      <c r="D16" s="346"/>
      <c r="E16" s="346"/>
      <c r="F16" s="346"/>
      <c r="G16" s="346"/>
      <c r="H16" s="346"/>
      <c r="I16" s="347">
        <f>+'Biểu 3.4. KP ĐA theo nguồn vốn'!AC9</f>
        <v>116.1</v>
      </c>
      <c r="J16" s="347">
        <f>+'Biểu 3.4. KP ĐA theo nguồn vốn'!AO9</f>
        <v>47.099999999999994</v>
      </c>
      <c r="K16" s="347">
        <f>+'Biểu 3.4. KP ĐA theo nguồn vốn'!BA9</f>
        <v>17.100000000000001</v>
      </c>
      <c r="L16" s="347">
        <f>+'Biểu 3.4. KP ĐA theo nguồn vốn'!BM9</f>
        <v>14.752000000000001</v>
      </c>
      <c r="M16" s="347">
        <f>+'Biểu 3.4. KP ĐA theo nguồn vốn'!BY9</f>
        <v>14.339</v>
      </c>
      <c r="N16" s="347">
        <f>SUM(I16:M16)</f>
        <v>209.39099999999999</v>
      </c>
      <c r="O16" s="348">
        <f>+N16/N9</f>
        <v>7.7104552567467635E-2</v>
      </c>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c r="AS16" s="349"/>
      <c r="AT16" s="349"/>
      <c r="AU16" s="349"/>
      <c r="AV16" s="349"/>
      <c r="AW16" s="349"/>
      <c r="AX16" s="349"/>
      <c r="AY16" s="349"/>
      <c r="AZ16" s="349"/>
      <c r="BA16" s="349"/>
      <c r="BB16" s="349"/>
      <c r="BC16" s="349"/>
      <c r="BD16" s="349"/>
      <c r="BE16" s="349"/>
      <c r="BF16" s="349"/>
      <c r="BG16" s="349"/>
      <c r="BH16" s="349"/>
      <c r="BI16" s="349"/>
      <c r="BJ16" s="349"/>
      <c r="BK16" s="349"/>
      <c r="BL16" s="349"/>
      <c r="BM16" s="349"/>
      <c r="BN16" s="349"/>
      <c r="BO16" s="349"/>
      <c r="BP16" s="349"/>
      <c r="BQ16" s="349"/>
      <c r="BR16" s="349"/>
      <c r="BS16" s="349"/>
      <c r="BT16" s="349"/>
      <c r="BU16" s="349"/>
      <c r="BV16" s="349"/>
      <c r="BW16" s="349"/>
      <c r="BX16" s="349"/>
      <c r="BY16" s="349"/>
      <c r="BZ16" s="349"/>
      <c r="CA16" s="349"/>
      <c r="CB16" s="349"/>
      <c r="CC16" s="349"/>
      <c r="CD16" s="349"/>
      <c r="CE16" s="349"/>
      <c r="CF16" s="349"/>
      <c r="CG16" s="349"/>
      <c r="CH16" s="349"/>
      <c r="CI16" s="349"/>
      <c r="CJ16" s="349"/>
      <c r="CK16" s="349"/>
      <c r="CL16" s="349"/>
      <c r="CM16" s="349"/>
      <c r="CN16" s="349"/>
      <c r="CO16" s="349"/>
      <c r="CP16" s="349"/>
      <c r="CQ16" s="349"/>
      <c r="CR16" s="349"/>
      <c r="CS16" s="349"/>
      <c r="CT16" s="349"/>
      <c r="CU16" s="349"/>
      <c r="CV16" s="349"/>
      <c r="CW16" s="349"/>
      <c r="CX16" s="349"/>
      <c r="CY16" s="349"/>
      <c r="CZ16" s="349"/>
      <c r="DA16" s="349"/>
      <c r="DB16" s="349"/>
      <c r="DC16" s="349"/>
      <c r="DD16" s="349"/>
      <c r="DE16" s="349"/>
      <c r="DF16" s="349"/>
      <c r="DG16" s="349"/>
      <c r="DH16" s="349"/>
      <c r="DI16" s="349"/>
      <c r="DJ16" s="349"/>
      <c r="DK16" s="349"/>
      <c r="DL16" s="349"/>
      <c r="DM16" s="349"/>
      <c r="DN16" s="349"/>
      <c r="DO16" s="349"/>
      <c r="DP16" s="349"/>
      <c r="DQ16" s="349"/>
      <c r="DR16" s="349"/>
      <c r="DS16" s="349"/>
      <c r="DT16" s="349"/>
      <c r="DU16" s="349"/>
      <c r="DV16" s="349"/>
      <c r="DW16" s="349"/>
      <c r="DX16" s="349"/>
      <c r="DY16" s="349"/>
      <c r="DZ16" s="349"/>
      <c r="EA16" s="349"/>
      <c r="EB16" s="349"/>
      <c r="EC16" s="349"/>
      <c r="ED16" s="349"/>
      <c r="EE16" s="349"/>
      <c r="EF16" s="349"/>
      <c r="EG16" s="349"/>
      <c r="EH16" s="349"/>
      <c r="EI16" s="349"/>
      <c r="EJ16" s="349"/>
      <c r="EK16" s="349"/>
      <c r="EL16" s="349"/>
      <c r="EM16" s="349"/>
      <c r="EN16" s="349"/>
      <c r="EO16" s="349"/>
      <c r="EP16" s="349"/>
      <c r="EQ16" s="349"/>
      <c r="ER16" s="349"/>
      <c r="ES16" s="349"/>
      <c r="ET16" s="349"/>
      <c r="EU16" s="349"/>
      <c r="EV16" s="349"/>
      <c r="EW16" s="349"/>
      <c r="EX16" s="349"/>
      <c r="EY16" s="349"/>
      <c r="EZ16" s="349"/>
      <c r="FA16" s="349"/>
      <c r="FB16" s="349"/>
      <c r="FC16" s="349"/>
      <c r="FD16" s="349"/>
      <c r="FE16" s="349"/>
      <c r="FF16" s="349"/>
      <c r="FG16" s="349"/>
      <c r="FH16" s="349"/>
      <c r="FI16" s="349"/>
      <c r="FJ16" s="349"/>
      <c r="FK16" s="349"/>
      <c r="FL16" s="349"/>
      <c r="FM16" s="349"/>
      <c r="FN16" s="349"/>
      <c r="FO16" s="349"/>
      <c r="FP16" s="349"/>
      <c r="FQ16" s="349"/>
      <c r="FR16" s="349"/>
      <c r="FS16" s="349"/>
      <c r="FT16" s="349"/>
      <c r="FU16" s="349"/>
      <c r="FV16" s="349"/>
      <c r="FW16" s="349"/>
      <c r="FX16" s="349"/>
      <c r="FY16" s="349"/>
      <c r="FZ16" s="349"/>
      <c r="GA16" s="349"/>
      <c r="GB16" s="349"/>
      <c r="GC16" s="349"/>
      <c r="GD16" s="349"/>
      <c r="GE16" s="349"/>
      <c r="GF16" s="349"/>
      <c r="GG16" s="349"/>
      <c r="GH16" s="349"/>
      <c r="GI16" s="349"/>
      <c r="GJ16" s="349"/>
      <c r="GK16" s="349"/>
      <c r="GL16" s="349"/>
      <c r="GM16" s="349"/>
      <c r="GN16" s="349"/>
      <c r="GO16" s="349"/>
      <c r="GP16" s="349"/>
      <c r="GQ16" s="349"/>
      <c r="GR16" s="349"/>
      <c r="GS16" s="349"/>
      <c r="GT16" s="349"/>
      <c r="GU16" s="349"/>
      <c r="GV16" s="349"/>
      <c r="GW16" s="349"/>
      <c r="GX16" s="349"/>
      <c r="GY16" s="349"/>
      <c r="GZ16" s="349"/>
      <c r="HA16" s="349"/>
      <c r="HB16" s="349"/>
      <c r="HC16" s="349"/>
      <c r="HD16" s="349"/>
      <c r="HE16" s="349"/>
      <c r="HF16" s="349"/>
      <c r="HG16" s="349"/>
      <c r="HH16" s="349"/>
      <c r="HI16" s="349"/>
      <c r="HJ16" s="349"/>
      <c r="HK16" s="349"/>
      <c r="HL16" s="349"/>
      <c r="HM16" s="349"/>
      <c r="HN16" s="349"/>
      <c r="HO16" s="349"/>
      <c r="HP16" s="349"/>
      <c r="HQ16" s="349"/>
      <c r="HR16" s="349"/>
      <c r="HS16" s="349"/>
      <c r="HT16" s="349"/>
      <c r="HU16" s="349"/>
      <c r="HV16" s="349"/>
      <c r="HW16" s="349"/>
      <c r="HX16" s="349"/>
      <c r="HY16" s="349"/>
      <c r="HZ16" s="349"/>
      <c r="IA16" s="349"/>
      <c r="IB16" s="349"/>
      <c r="IC16" s="349"/>
    </row>
    <row r="17" spans="1:237" s="340" customFormat="1">
      <c r="A17" s="336"/>
      <c r="B17" s="337"/>
      <c r="C17" s="337"/>
      <c r="D17" s="337"/>
      <c r="E17" s="338"/>
      <c r="F17" s="338"/>
      <c r="G17" s="338"/>
      <c r="H17" s="339"/>
      <c r="I17" s="338"/>
      <c r="J17" s="338"/>
      <c r="K17" s="338"/>
      <c r="L17" s="338"/>
      <c r="M17" s="338"/>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c r="AW17" s="337"/>
      <c r="AX17" s="337"/>
      <c r="AY17" s="337"/>
      <c r="AZ17" s="337"/>
      <c r="BA17" s="337"/>
      <c r="BB17" s="337"/>
      <c r="BC17" s="337"/>
      <c r="BD17" s="337"/>
      <c r="BE17" s="337"/>
      <c r="BF17" s="337"/>
      <c r="BG17" s="337"/>
      <c r="BH17" s="337"/>
      <c r="BI17" s="337"/>
      <c r="BJ17" s="337"/>
      <c r="BK17" s="337"/>
      <c r="BL17" s="337"/>
      <c r="BM17" s="337"/>
      <c r="BN17" s="337"/>
      <c r="BO17" s="337"/>
      <c r="BP17" s="337"/>
      <c r="BQ17" s="337"/>
      <c r="BR17" s="337"/>
      <c r="BS17" s="337"/>
      <c r="BT17" s="337"/>
      <c r="BU17" s="337"/>
      <c r="BV17" s="337"/>
      <c r="BW17" s="337"/>
      <c r="BX17" s="337"/>
      <c r="BY17" s="337"/>
      <c r="BZ17" s="337"/>
      <c r="CA17" s="337"/>
      <c r="CB17" s="337"/>
      <c r="CC17" s="337"/>
      <c r="CD17" s="337"/>
      <c r="CE17" s="337"/>
      <c r="CF17" s="337"/>
      <c r="CG17" s="337"/>
      <c r="CH17" s="337"/>
      <c r="CI17" s="337"/>
      <c r="CJ17" s="337"/>
      <c r="CK17" s="337"/>
      <c r="CL17" s="337"/>
      <c r="CM17" s="337"/>
      <c r="CN17" s="337"/>
      <c r="CO17" s="337"/>
      <c r="CP17" s="337"/>
      <c r="CQ17" s="337"/>
      <c r="CR17" s="337"/>
      <c r="CS17" s="337"/>
      <c r="CT17" s="337"/>
      <c r="CU17" s="337"/>
      <c r="CV17" s="337"/>
      <c r="CW17" s="337"/>
      <c r="CX17" s="337"/>
      <c r="CY17" s="337"/>
      <c r="CZ17" s="337"/>
      <c r="DA17" s="337"/>
      <c r="DB17" s="337"/>
      <c r="DC17" s="337"/>
      <c r="DD17" s="337"/>
      <c r="DE17" s="337"/>
      <c r="DF17" s="337"/>
      <c r="DG17" s="337"/>
      <c r="DH17" s="337"/>
      <c r="DI17" s="337"/>
      <c r="DJ17" s="337"/>
      <c r="DK17" s="337"/>
      <c r="DL17" s="337"/>
      <c r="DM17" s="337"/>
      <c r="DN17" s="337"/>
      <c r="DO17" s="337"/>
      <c r="DP17" s="337"/>
      <c r="DQ17" s="337"/>
      <c r="DR17" s="337"/>
      <c r="DS17" s="337"/>
      <c r="DT17" s="337"/>
      <c r="DU17" s="337"/>
      <c r="DV17" s="337"/>
      <c r="DW17" s="337"/>
      <c r="DX17" s="337"/>
      <c r="DY17" s="337"/>
      <c r="DZ17" s="337"/>
      <c r="EA17" s="337"/>
      <c r="EB17" s="337"/>
      <c r="EC17" s="337"/>
      <c r="ED17" s="337"/>
      <c r="EE17" s="337"/>
      <c r="EF17" s="337"/>
      <c r="EG17" s="337"/>
      <c r="EH17" s="337"/>
      <c r="EI17" s="337"/>
      <c r="EJ17" s="337"/>
      <c r="EK17" s="337"/>
      <c r="EL17" s="337"/>
      <c r="EM17" s="337"/>
      <c r="EN17" s="337"/>
      <c r="EO17" s="337"/>
      <c r="EP17" s="337"/>
      <c r="EQ17" s="337"/>
      <c r="ER17" s="337"/>
      <c r="ES17" s="337"/>
      <c r="ET17" s="337"/>
      <c r="EU17" s="337"/>
      <c r="EV17" s="337"/>
      <c r="EW17" s="337"/>
      <c r="EX17" s="337"/>
      <c r="EY17" s="337"/>
      <c r="EZ17" s="337"/>
      <c r="FA17" s="337"/>
      <c r="FB17" s="337"/>
      <c r="FC17" s="337"/>
      <c r="FD17" s="337"/>
      <c r="FE17" s="337"/>
      <c r="FF17" s="337"/>
      <c r="FG17" s="337"/>
      <c r="FH17" s="337"/>
      <c r="FI17" s="337"/>
      <c r="FJ17" s="337"/>
      <c r="FK17" s="337"/>
      <c r="FL17" s="337"/>
      <c r="FM17" s="337"/>
      <c r="FN17" s="337"/>
      <c r="FO17" s="337"/>
      <c r="FP17" s="337"/>
      <c r="FQ17" s="337"/>
      <c r="FR17" s="337"/>
      <c r="FS17" s="337"/>
      <c r="FT17" s="337"/>
      <c r="FU17" s="337"/>
      <c r="FV17" s="337"/>
      <c r="FW17" s="337"/>
      <c r="FX17" s="337"/>
      <c r="FY17" s="337"/>
      <c r="FZ17" s="337"/>
      <c r="GA17" s="337"/>
      <c r="GB17" s="337"/>
      <c r="GC17" s="337"/>
      <c r="GD17" s="337"/>
      <c r="GE17" s="337"/>
      <c r="GF17" s="337"/>
      <c r="GG17" s="337"/>
      <c r="GH17" s="337"/>
      <c r="GI17" s="337"/>
      <c r="GJ17" s="337"/>
      <c r="GK17" s="337"/>
      <c r="GL17" s="337"/>
      <c r="GM17" s="337"/>
      <c r="GN17" s="337"/>
      <c r="GO17" s="337"/>
      <c r="GP17" s="337"/>
      <c r="GQ17" s="337"/>
      <c r="GR17" s="337"/>
      <c r="GS17" s="337"/>
      <c r="GT17" s="337"/>
      <c r="GU17" s="337"/>
      <c r="GV17" s="337"/>
      <c r="GW17" s="337"/>
      <c r="GX17" s="337"/>
      <c r="GY17" s="337"/>
      <c r="GZ17" s="337"/>
      <c r="HA17" s="337"/>
      <c r="HB17" s="337"/>
      <c r="HC17" s="337"/>
      <c r="HD17" s="337"/>
      <c r="HE17" s="337"/>
      <c r="HF17" s="337"/>
      <c r="HG17" s="337"/>
      <c r="HH17" s="337"/>
      <c r="HI17" s="337"/>
      <c r="HJ17" s="337"/>
      <c r="HK17" s="337"/>
      <c r="HL17" s="337"/>
      <c r="HM17" s="337"/>
      <c r="HN17" s="337"/>
      <c r="HO17" s="337"/>
      <c r="HP17" s="337"/>
      <c r="HQ17" s="337"/>
      <c r="HR17" s="337"/>
      <c r="HS17" s="337"/>
      <c r="HT17" s="337"/>
      <c r="HU17" s="337"/>
      <c r="HV17" s="337"/>
      <c r="HW17" s="337"/>
      <c r="HX17" s="337"/>
      <c r="HY17" s="337"/>
      <c r="HZ17" s="337"/>
      <c r="IA17" s="337"/>
      <c r="IB17" s="337"/>
      <c r="IC17" s="337"/>
    </row>
    <row r="18" spans="1:237" s="340" customFormat="1">
      <c r="A18" s="336"/>
      <c r="B18" s="337"/>
      <c r="C18" s="337"/>
      <c r="D18" s="337"/>
      <c r="E18" s="338"/>
      <c r="F18" s="338"/>
      <c r="G18" s="338"/>
      <c r="H18" s="339"/>
      <c r="I18" s="338"/>
      <c r="J18" s="338"/>
      <c r="K18" s="338"/>
      <c r="L18" s="338"/>
      <c r="M18" s="338"/>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c r="AW18" s="337"/>
      <c r="AX18" s="337"/>
      <c r="AY18" s="337"/>
      <c r="AZ18" s="337"/>
      <c r="BA18" s="337"/>
      <c r="BB18" s="337"/>
      <c r="BC18" s="337"/>
      <c r="BD18" s="337"/>
      <c r="BE18" s="337"/>
      <c r="BF18" s="337"/>
      <c r="BG18" s="337"/>
      <c r="BH18" s="337"/>
      <c r="BI18" s="337"/>
      <c r="BJ18" s="337"/>
      <c r="BK18" s="337"/>
      <c r="BL18" s="337"/>
      <c r="BM18" s="337"/>
      <c r="BN18" s="337"/>
      <c r="BO18" s="337"/>
      <c r="BP18" s="337"/>
      <c r="BQ18" s="337"/>
      <c r="BR18" s="337"/>
      <c r="BS18" s="337"/>
      <c r="BT18" s="337"/>
      <c r="BU18" s="337"/>
      <c r="BV18" s="337"/>
      <c r="BW18" s="337"/>
      <c r="BX18" s="337"/>
      <c r="BY18" s="337"/>
      <c r="BZ18" s="337"/>
      <c r="CA18" s="337"/>
      <c r="CB18" s="337"/>
      <c r="CC18" s="337"/>
      <c r="CD18" s="337"/>
      <c r="CE18" s="337"/>
      <c r="CF18" s="337"/>
      <c r="CG18" s="337"/>
      <c r="CH18" s="337"/>
      <c r="CI18" s="337"/>
      <c r="CJ18" s="337"/>
      <c r="CK18" s="337"/>
      <c r="CL18" s="337"/>
      <c r="CM18" s="337"/>
      <c r="CN18" s="337"/>
      <c r="CO18" s="337"/>
      <c r="CP18" s="337"/>
      <c r="CQ18" s="337"/>
      <c r="CR18" s="337"/>
      <c r="CS18" s="337"/>
      <c r="CT18" s="337"/>
      <c r="CU18" s="337"/>
      <c r="CV18" s="337"/>
      <c r="CW18" s="337"/>
      <c r="CX18" s="337"/>
      <c r="CY18" s="337"/>
      <c r="CZ18" s="337"/>
      <c r="DA18" s="337"/>
      <c r="DB18" s="337"/>
      <c r="DC18" s="337"/>
      <c r="DD18" s="337"/>
      <c r="DE18" s="337"/>
      <c r="DF18" s="337"/>
      <c r="DG18" s="337"/>
      <c r="DH18" s="337"/>
      <c r="DI18" s="337"/>
      <c r="DJ18" s="337"/>
      <c r="DK18" s="337"/>
      <c r="DL18" s="337"/>
      <c r="DM18" s="337"/>
      <c r="DN18" s="337"/>
      <c r="DO18" s="337"/>
      <c r="DP18" s="337"/>
      <c r="DQ18" s="337"/>
      <c r="DR18" s="337"/>
      <c r="DS18" s="337"/>
      <c r="DT18" s="337"/>
      <c r="DU18" s="337"/>
      <c r="DV18" s="337"/>
      <c r="DW18" s="337"/>
      <c r="DX18" s="337"/>
      <c r="DY18" s="337"/>
      <c r="DZ18" s="337"/>
      <c r="EA18" s="337"/>
      <c r="EB18" s="337"/>
      <c r="EC18" s="337"/>
      <c r="ED18" s="337"/>
      <c r="EE18" s="337"/>
      <c r="EF18" s="337"/>
      <c r="EG18" s="337"/>
      <c r="EH18" s="337"/>
      <c r="EI18" s="337"/>
      <c r="EJ18" s="337"/>
      <c r="EK18" s="337"/>
      <c r="EL18" s="337"/>
      <c r="EM18" s="337"/>
      <c r="EN18" s="337"/>
      <c r="EO18" s="337"/>
      <c r="EP18" s="337"/>
      <c r="EQ18" s="337"/>
      <c r="ER18" s="337"/>
      <c r="ES18" s="337"/>
      <c r="ET18" s="337"/>
      <c r="EU18" s="337"/>
      <c r="EV18" s="337"/>
      <c r="EW18" s="337"/>
      <c r="EX18" s="337"/>
      <c r="EY18" s="337"/>
      <c r="EZ18" s="337"/>
      <c r="FA18" s="337"/>
      <c r="FB18" s="337"/>
      <c r="FC18" s="337"/>
      <c r="FD18" s="337"/>
      <c r="FE18" s="337"/>
      <c r="FF18" s="337"/>
      <c r="FG18" s="337"/>
      <c r="FH18" s="337"/>
      <c r="FI18" s="337"/>
      <c r="FJ18" s="337"/>
      <c r="FK18" s="337"/>
      <c r="FL18" s="337"/>
      <c r="FM18" s="337"/>
      <c r="FN18" s="337"/>
      <c r="FO18" s="337"/>
      <c r="FP18" s="337"/>
      <c r="FQ18" s="337"/>
      <c r="FR18" s="337"/>
      <c r="FS18" s="337"/>
      <c r="FT18" s="337"/>
      <c r="FU18" s="337"/>
      <c r="FV18" s="337"/>
      <c r="FW18" s="337"/>
      <c r="FX18" s="337"/>
      <c r="FY18" s="337"/>
      <c r="FZ18" s="337"/>
      <c r="GA18" s="337"/>
      <c r="GB18" s="337"/>
      <c r="GC18" s="337"/>
      <c r="GD18" s="337"/>
      <c r="GE18" s="337"/>
      <c r="GF18" s="337"/>
      <c r="GG18" s="337"/>
      <c r="GH18" s="337"/>
      <c r="GI18" s="337"/>
      <c r="GJ18" s="337"/>
      <c r="GK18" s="337"/>
      <c r="GL18" s="337"/>
      <c r="GM18" s="337"/>
      <c r="GN18" s="337"/>
      <c r="GO18" s="337"/>
      <c r="GP18" s="337"/>
      <c r="GQ18" s="337"/>
      <c r="GR18" s="337"/>
      <c r="GS18" s="337"/>
      <c r="GT18" s="337"/>
      <c r="GU18" s="337"/>
      <c r="GV18" s="337"/>
      <c r="GW18" s="337"/>
      <c r="GX18" s="337"/>
      <c r="GY18" s="337"/>
      <c r="GZ18" s="337"/>
      <c r="HA18" s="337"/>
      <c r="HB18" s="337"/>
      <c r="HC18" s="337"/>
      <c r="HD18" s="337"/>
      <c r="HE18" s="337"/>
      <c r="HF18" s="337"/>
      <c r="HG18" s="337"/>
      <c r="HH18" s="337"/>
      <c r="HI18" s="337"/>
      <c r="HJ18" s="337"/>
      <c r="HK18" s="337"/>
      <c r="HL18" s="337"/>
      <c r="HM18" s="337"/>
      <c r="HN18" s="337"/>
      <c r="HO18" s="337"/>
      <c r="HP18" s="337"/>
      <c r="HQ18" s="337"/>
      <c r="HR18" s="337"/>
      <c r="HS18" s="337"/>
      <c r="HT18" s="337"/>
      <c r="HU18" s="337"/>
      <c r="HV18" s="337"/>
      <c r="HW18" s="337"/>
      <c r="HX18" s="337"/>
      <c r="HY18" s="337"/>
      <c r="HZ18" s="337"/>
      <c r="IA18" s="337"/>
      <c r="IB18" s="337"/>
      <c r="IC18" s="337"/>
    </row>
    <row r="19" spans="1:237" s="340" customFormat="1">
      <c r="A19" s="336"/>
      <c r="B19" s="337"/>
      <c r="C19" s="337"/>
      <c r="D19" s="337"/>
      <c r="E19" s="338"/>
      <c r="F19" s="338"/>
      <c r="G19" s="338"/>
      <c r="H19" s="339"/>
      <c r="I19" s="338"/>
      <c r="J19" s="338"/>
      <c r="K19" s="338"/>
      <c r="L19" s="338"/>
      <c r="M19" s="338"/>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c r="AW19" s="337"/>
      <c r="AX19" s="337"/>
      <c r="AY19" s="337"/>
      <c r="AZ19" s="337"/>
      <c r="BA19" s="337"/>
      <c r="BB19" s="337"/>
      <c r="BC19" s="337"/>
      <c r="BD19" s="337"/>
      <c r="BE19" s="337"/>
      <c r="BF19" s="337"/>
      <c r="BG19" s="337"/>
      <c r="BH19" s="337"/>
      <c r="BI19" s="337"/>
      <c r="BJ19" s="337"/>
      <c r="BK19" s="337"/>
      <c r="BL19" s="337"/>
      <c r="BM19" s="337"/>
      <c r="BN19" s="337"/>
      <c r="BO19" s="337"/>
      <c r="BP19" s="337"/>
      <c r="BQ19" s="337"/>
      <c r="BR19" s="337"/>
      <c r="BS19" s="337"/>
      <c r="BT19" s="337"/>
      <c r="BU19" s="337"/>
      <c r="BV19" s="337"/>
      <c r="BW19" s="337"/>
      <c r="BX19" s="337"/>
      <c r="BY19" s="337"/>
      <c r="BZ19" s="337"/>
      <c r="CA19" s="337"/>
      <c r="CB19" s="337"/>
      <c r="CC19" s="337"/>
      <c r="CD19" s="337"/>
      <c r="CE19" s="337"/>
      <c r="CF19" s="337"/>
      <c r="CG19" s="337"/>
      <c r="CH19" s="337"/>
      <c r="CI19" s="337"/>
      <c r="CJ19" s="337"/>
      <c r="CK19" s="337"/>
      <c r="CL19" s="337"/>
      <c r="CM19" s="337"/>
      <c r="CN19" s="337"/>
      <c r="CO19" s="337"/>
      <c r="CP19" s="337"/>
      <c r="CQ19" s="337"/>
      <c r="CR19" s="337"/>
      <c r="CS19" s="337"/>
      <c r="CT19" s="337"/>
      <c r="CU19" s="337"/>
      <c r="CV19" s="337"/>
      <c r="CW19" s="337"/>
      <c r="CX19" s="337"/>
      <c r="CY19" s="337"/>
      <c r="CZ19" s="337"/>
      <c r="DA19" s="337"/>
      <c r="DB19" s="337"/>
      <c r="DC19" s="337"/>
      <c r="DD19" s="337"/>
      <c r="DE19" s="337"/>
      <c r="DF19" s="337"/>
      <c r="DG19" s="337"/>
      <c r="DH19" s="337"/>
      <c r="DI19" s="337"/>
      <c r="DJ19" s="337"/>
      <c r="DK19" s="337"/>
      <c r="DL19" s="337"/>
      <c r="DM19" s="337"/>
      <c r="DN19" s="337"/>
      <c r="DO19" s="337"/>
      <c r="DP19" s="337"/>
      <c r="DQ19" s="337"/>
      <c r="DR19" s="337"/>
      <c r="DS19" s="337"/>
      <c r="DT19" s="337"/>
      <c r="DU19" s="337"/>
      <c r="DV19" s="337"/>
      <c r="DW19" s="337"/>
      <c r="DX19" s="337"/>
      <c r="DY19" s="337"/>
      <c r="DZ19" s="337"/>
      <c r="EA19" s="337"/>
      <c r="EB19" s="337"/>
      <c r="EC19" s="337"/>
      <c r="ED19" s="337"/>
      <c r="EE19" s="337"/>
      <c r="EF19" s="337"/>
      <c r="EG19" s="337"/>
      <c r="EH19" s="337"/>
      <c r="EI19" s="337"/>
      <c r="EJ19" s="337"/>
      <c r="EK19" s="337"/>
      <c r="EL19" s="337"/>
      <c r="EM19" s="337"/>
      <c r="EN19" s="337"/>
      <c r="EO19" s="337"/>
      <c r="EP19" s="337"/>
      <c r="EQ19" s="337"/>
      <c r="ER19" s="337"/>
      <c r="ES19" s="337"/>
      <c r="ET19" s="337"/>
      <c r="EU19" s="337"/>
      <c r="EV19" s="337"/>
      <c r="EW19" s="337"/>
      <c r="EX19" s="337"/>
      <c r="EY19" s="337"/>
      <c r="EZ19" s="337"/>
      <c r="FA19" s="337"/>
      <c r="FB19" s="337"/>
      <c r="FC19" s="337"/>
      <c r="FD19" s="337"/>
      <c r="FE19" s="337"/>
      <c r="FF19" s="337"/>
      <c r="FG19" s="337"/>
      <c r="FH19" s="337"/>
      <c r="FI19" s="337"/>
      <c r="FJ19" s="337"/>
      <c r="FK19" s="337"/>
      <c r="FL19" s="337"/>
      <c r="FM19" s="337"/>
      <c r="FN19" s="337"/>
      <c r="FO19" s="337"/>
      <c r="FP19" s="337"/>
      <c r="FQ19" s="337"/>
      <c r="FR19" s="337"/>
      <c r="FS19" s="337"/>
      <c r="FT19" s="337"/>
      <c r="FU19" s="337"/>
      <c r="FV19" s="337"/>
      <c r="FW19" s="337"/>
      <c r="FX19" s="337"/>
      <c r="FY19" s="337"/>
      <c r="FZ19" s="337"/>
      <c r="GA19" s="337"/>
      <c r="GB19" s="337"/>
      <c r="GC19" s="337"/>
      <c r="GD19" s="337"/>
      <c r="GE19" s="337"/>
      <c r="GF19" s="337"/>
      <c r="GG19" s="337"/>
      <c r="GH19" s="337"/>
      <c r="GI19" s="337"/>
      <c r="GJ19" s="337"/>
      <c r="GK19" s="337"/>
      <c r="GL19" s="337"/>
      <c r="GM19" s="337"/>
      <c r="GN19" s="337"/>
      <c r="GO19" s="337"/>
      <c r="GP19" s="337"/>
      <c r="GQ19" s="337"/>
      <c r="GR19" s="337"/>
      <c r="GS19" s="337"/>
      <c r="GT19" s="337"/>
      <c r="GU19" s="337"/>
      <c r="GV19" s="337"/>
      <c r="GW19" s="337"/>
      <c r="GX19" s="337"/>
      <c r="GY19" s="337"/>
      <c r="GZ19" s="337"/>
      <c r="HA19" s="337"/>
      <c r="HB19" s="337"/>
      <c r="HC19" s="337"/>
      <c r="HD19" s="337"/>
      <c r="HE19" s="337"/>
      <c r="HF19" s="337"/>
      <c r="HG19" s="337"/>
      <c r="HH19" s="337"/>
      <c r="HI19" s="337"/>
      <c r="HJ19" s="337"/>
      <c r="HK19" s="337"/>
      <c r="HL19" s="337"/>
      <c r="HM19" s="337"/>
      <c r="HN19" s="337"/>
      <c r="HO19" s="337"/>
      <c r="HP19" s="337"/>
      <c r="HQ19" s="337"/>
      <c r="HR19" s="337"/>
      <c r="HS19" s="337"/>
      <c r="HT19" s="337"/>
      <c r="HU19" s="337"/>
      <c r="HV19" s="337"/>
      <c r="HW19" s="337"/>
      <c r="HX19" s="337"/>
      <c r="HY19" s="337"/>
      <c r="HZ19" s="337"/>
      <c r="IA19" s="337"/>
      <c r="IB19" s="337"/>
      <c r="IC19" s="337"/>
    </row>
    <row r="20" spans="1:237" s="340" customFormat="1">
      <c r="A20" s="336"/>
      <c r="B20" s="337"/>
      <c r="C20" s="337"/>
      <c r="D20" s="337"/>
      <c r="E20" s="338"/>
      <c r="F20" s="338"/>
      <c r="G20" s="338"/>
      <c r="H20" s="339"/>
      <c r="I20" s="338"/>
      <c r="J20" s="338"/>
      <c r="K20" s="338"/>
      <c r="L20" s="338"/>
      <c r="M20" s="338"/>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c r="AW20" s="337"/>
      <c r="AX20" s="337"/>
      <c r="AY20" s="337"/>
      <c r="AZ20" s="337"/>
      <c r="BA20" s="337"/>
      <c r="BB20" s="337"/>
      <c r="BC20" s="337"/>
      <c r="BD20" s="337"/>
      <c r="BE20" s="337"/>
      <c r="BF20" s="337"/>
      <c r="BG20" s="337"/>
      <c r="BH20" s="337"/>
      <c r="BI20" s="337"/>
      <c r="BJ20" s="337"/>
      <c r="BK20" s="337"/>
      <c r="BL20" s="337"/>
      <c r="BM20" s="337"/>
      <c r="BN20" s="337"/>
      <c r="BO20" s="337"/>
      <c r="BP20" s="337"/>
      <c r="BQ20" s="337"/>
      <c r="BR20" s="337"/>
      <c r="BS20" s="337"/>
      <c r="BT20" s="337"/>
      <c r="BU20" s="337"/>
      <c r="BV20" s="337"/>
      <c r="BW20" s="337"/>
      <c r="BX20" s="337"/>
      <c r="BY20" s="337"/>
      <c r="BZ20" s="337"/>
      <c r="CA20" s="337"/>
      <c r="CB20" s="337"/>
      <c r="CC20" s="337"/>
      <c r="CD20" s="337"/>
      <c r="CE20" s="337"/>
      <c r="CF20" s="337"/>
      <c r="CG20" s="337"/>
      <c r="CH20" s="337"/>
      <c r="CI20" s="337"/>
      <c r="CJ20" s="337"/>
      <c r="CK20" s="337"/>
      <c r="CL20" s="337"/>
      <c r="CM20" s="337"/>
      <c r="CN20" s="337"/>
      <c r="CO20" s="337"/>
      <c r="CP20" s="337"/>
      <c r="CQ20" s="337"/>
      <c r="CR20" s="337"/>
      <c r="CS20" s="337"/>
      <c r="CT20" s="337"/>
      <c r="CU20" s="337"/>
      <c r="CV20" s="337"/>
      <c r="CW20" s="337"/>
      <c r="CX20" s="337"/>
      <c r="CY20" s="337"/>
      <c r="CZ20" s="337"/>
      <c r="DA20" s="337"/>
      <c r="DB20" s="337"/>
      <c r="DC20" s="337"/>
      <c r="DD20" s="337"/>
      <c r="DE20" s="337"/>
      <c r="DF20" s="337"/>
      <c r="DG20" s="337"/>
      <c r="DH20" s="337"/>
      <c r="DI20" s="337"/>
      <c r="DJ20" s="337"/>
      <c r="DK20" s="337"/>
      <c r="DL20" s="337"/>
      <c r="DM20" s="337"/>
      <c r="DN20" s="337"/>
      <c r="DO20" s="337"/>
      <c r="DP20" s="337"/>
      <c r="DQ20" s="337"/>
      <c r="DR20" s="337"/>
      <c r="DS20" s="337"/>
      <c r="DT20" s="337"/>
      <c r="DU20" s="337"/>
      <c r="DV20" s="337"/>
      <c r="DW20" s="337"/>
      <c r="DX20" s="337"/>
      <c r="DY20" s="337"/>
      <c r="DZ20" s="337"/>
      <c r="EA20" s="337"/>
      <c r="EB20" s="337"/>
      <c r="EC20" s="337"/>
      <c r="ED20" s="337"/>
      <c r="EE20" s="337"/>
      <c r="EF20" s="337"/>
      <c r="EG20" s="337"/>
      <c r="EH20" s="337"/>
      <c r="EI20" s="337"/>
      <c r="EJ20" s="337"/>
      <c r="EK20" s="337"/>
      <c r="EL20" s="337"/>
      <c r="EM20" s="337"/>
      <c r="EN20" s="337"/>
      <c r="EO20" s="337"/>
      <c r="EP20" s="337"/>
      <c r="EQ20" s="337"/>
      <c r="ER20" s="337"/>
      <c r="ES20" s="337"/>
      <c r="ET20" s="337"/>
      <c r="EU20" s="337"/>
      <c r="EV20" s="337"/>
      <c r="EW20" s="337"/>
      <c r="EX20" s="337"/>
      <c r="EY20" s="337"/>
      <c r="EZ20" s="337"/>
      <c r="FA20" s="337"/>
      <c r="FB20" s="337"/>
      <c r="FC20" s="337"/>
      <c r="FD20" s="337"/>
      <c r="FE20" s="337"/>
      <c r="FF20" s="337"/>
      <c r="FG20" s="337"/>
      <c r="FH20" s="337"/>
      <c r="FI20" s="337"/>
      <c r="FJ20" s="337"/>
      <c r="FK20" s="337"/>
      <c r="FL20" s="337"/>
      <c r="FM20" s="337"/>
      <c r="FN20" s="337"/>
      <c r="FO20" s="337"/>
      <c r="FP20" s="337"/>
      <c r="FQ20" s="337"/>
      <c r="FR20" s="337"/>
      <c r="FS20" s="337"/>
      <c r="FT20" s="337"/>
      <c r="FU20" s="337"/>
      <c r="FV20" s="337"/>
      <c r="FW20" s="337"/>
      <c r="FX20" s="337"/>
      <c r="FY20" s="337"/>
      <c r="FZ20" s="337"/>
      <c r="GA20" s="337"/>
      <c r="GB20" s="337"/>
      <c r="GC20" s="337"/>
      <c r="GD20" s="337"/>
      <c r="GE20" s="337"/>
      <c r="GF20" s="337"/>
      <c r="GG20" s="337"/>
      <c r="GH20" s="337"/>
      <c r="GI20" s="337"/>
      <c r="GJ20" s="337"/>
      <c r="GK20" s="337"/>
      <c r="GL20" s="337"/>
      <c r="GM20" s="337"/>
      <c r="GN20" s="337"/>
      <c r="GO20" s="337"/>
      <c r="GP20" s="337"/>
      <c r="GQ20" s="337"/>
      <c r="GR20" s="337"/>
      <c r="GS20" s="337"/>
      <c r="GT20" s="337"/>
      <c r="GU20" s="337"/>
      <c r="GV20" s="337"/>
      <c r="GW20" s="337"/>
      <c r="GX20" s="337"/>
      <c r="GY20" s="337"/>
      <c r="GZ20" s="337"/>
      <c r="HA20" s="337"/>
      <c r="HB20" s="337"/>
      <c r="HC20" s="337"/>
      <c r="HD20" s="337"/>
      <c r="HE20" s="337"/>
      <c r="HF20" s="337"/>
      <c r="HG20" s="337"/>
      <c r="HH20" s="337"/>
      <c r="HI20" s="337"/>
      <c r="HJ20" s="337"/>
      <c r="HK20" s="337"/>
      <c r="HL20" s="337"/>
      <c r="HM20" s="337"/>
      <c r="HN20" s="337"/>
      <c r="HO20" s="337"/>
      <c r="HP20" s="337"/>
      <c r="HQ20" s="337"/>
      <c r="HR20" s="337"/>
      <c r="HS20" s="337"/>
      <c r="HT20" s="337"/>
      <c r="HU20" s="337"/>
      <c r="HV20" s="337"/>
      <c r="HW20" s="337"/>
      <c r="HX20" s="337"/>
      <c r="HY20" s="337"/>
      <c r="HZ20" s="337"/>
      <c r="IA20" s="337"/>
      <c r="IB20" s="337"/>
      <c r="IC20" s="337"/>
    </row>
    <row r="21" spans="1:237" s="340" customFormat="1">
      <c r="A21" s="336"/>
      <c r="B21" s="337"/>
      <c r="C21" s="337"/>
      <c r="D21" s="337"/>
      <c r="E21" s="337"/>
      <c r="F21" s="337"/>
      <c r="G21" s="337"/>
      <c r="H21" s="339"/>
      <c r="I21" s="337"/>
      <c r="J21" s="337"/>
      <c r="K21" s="337"/>
      <c r="L21" s="337"/>
      <c r="M21" s="337"/>
      <c r="N21" s="337"/>
      <c r="O21" s="337"/>
      <c r="P21" s="337"/>
      <c r="Q21" s="337"/>
      <c r="R21" s="337"/>
      <c r="S21" s="337"/>
      <c r="T21" s="337"/>
      <c r="U21" s="337"/>
      <c r="V21" s="337"/>
      <c r="W21" s="337"/>
      <c r="X21" s="337"/>
      <c r="Y21" s="337"/>
      <c r="Z21" s="337"/>
      <c r="AA21" s="337"/>
      <c r="AB21" s="337"/>
      <c r="AC21" s="337"/>
      <c r="AD21" s="337"/>
      <c r="AE21" s="337"/>
      <c r="AF21" s="337"/>
      <c r="AG21" s="337"/>
      <c r="AH21" s="337"/>
      <c r="AI21" s="337"/>
      <c r="AJ21" s="337"/>
      <c r="AK21" s="337"/>
      <c r="AL21" s="337"/>
      <c r="AM21" s="337"/>
      <c r="AN21" s="337"/>
      <c r="AO21" s="337"/>
      <c r="AP21" s="337"/>
      <c r="AQ21" s="337"/>
      <c r="AR21" s="337"/>
      <c r="AS21" s="337"/>
      <c r="AT21" s="337"/>
      <c r="AU21" s="337"/>
      <c r="AV21" s="337"/>
      <c r="AW21" s="337"/>
      <c r="AX21" s="337"/>
      <c r="AY21" s="337"/>
      <c r="AZ21" s="337"/>
      <c r="BA21" s="337"/>
      <c r="BB21" s="337"/>
      <c r="BC21" s="337"/>
      <c r="BD21" s="337"/>
      <c r="BE21" s="337"/>
      <c r="BF21" s="337"/>
      <c r="BG21" s="337"/>
      <c r="BH21" s="337"/>
      <c r="BI21" s="337"/>
      <c r="BJ21" s="337"/>
      <c r="BK21" s="337"/>
      <c r="BL21" s="337"/>
      <c r="BM21" s="337"/>
      <c r="BN21" s="337"/>
      <c r="BO21" s="337"/>
      <c r="BP21" s="337"/>
      <c r="BQ21" s="337"/>
      <c r="BR21" s="337"/>
      <c r="BS21" s="337"/>
      <c r="BT21" s="337"/>
      <c r="BU21" s="337"/>
      <c r="BV21" s="337"/>
      <c r="BW21" s="337"/>
      <c r="BX21" s="337"/>
      <c r="BY21" s="337"/>
      <c r="BZ21" s="337"/>
      <c r="CA21" s="337"/>
      <c r="CB21" s="337"/>
      <c r="CC21" s="337"/>
      <c r="CD21" s="337"/>
      <c r="CE21" s="337"/>
      <c r="CF21" s="337"/>
      <c r="CG21" s="337"/>
      <c r="CH21" s="337"/>
      <c r="CI21" s="337"/>
      <c r="CJ21" s="337"/>
      <c r="CK21" s="337"/>
      <c r="CL21" s="337"/>
      <c r="CM21" s="337"/>
      <c r="CN21" s="337"/>
      <c r="CO21" s="337"/>
      <c r="CP21" s="337"/>
      <c r="CQ21" s="337"/>
      <c r="CR21" s="337"/>
      <c r="CS21" s="337"/>
      <c r="CT21" s="337"/>
      <c r="CU21" s="337"/>
      <c r="CV21" s="337"/>
      <c r="CW21" s="337"/>
      <c r="CX21" s="337"/>
      <c r="CY21" s="337"/>
      <c r="CZ21" s="337"/>
      <c r="DA21" s="337"/>
      <c r="DB21" s="337"/>
      <c r="DC21" s="337"/>
      <c r="DD21" s="337"/>
      <c r="DE21" s="337"/>
      <c r="DF21" s="337"/>
      <c r="DG21" s="337"/>
      <c r="DH21" s="337"/>
      <c r="DI21" s="337"/>
      <c r="DJ21" s="337"/>
      <c r="DK21" s="337"/>
      <c r="DL21" s="337"/>
      <c r="DM21" s="337"/>
      <c r="DN21" s="337"/>
      <c r="DO21" s="337"/>
      <c r="DP21" s="337"/>
      <c r="DQ21" s="337"/>
      <c r="DR21" s="337"/>
      <c r="DS21" s="337"/>
      <c r="DT21" s="337"/>
      <c r="DU21" s="337"/>
      <c r="DV21" s="337"/>
      <c r="DW21" s="337"/>
      <c r="DX21" s="337"/>
      <c r="DY21" s="337"/>
      <c r="DZ21" s="337"/>
      <c r="EA21" s="337"/>
      <c r="EB21" s="337"/>
      <c r="EC21" s="337"/>
      <c r="ED21" s="337"/>
      <c r="EE21" s="337"/>
      <c r="EF21" s="337"/>
      <c r="EG21" s="337"/>
      <c r="EH21" s="337"/>
      <c r="EI21" s="337"/>
      <c r="EJ21" s="337"/>
      <c r="EK21" s="337"/>
      <c r="EL21" s="337"/>
      <c r="EM21" s="337"/>
      <c r="EN21" s="337"/>
      <c r="EO21" s="337"/>
      <c r="EP21" s="337"/>
      <c r="EQ21" s="337"/>
      <c r="ER21" s="337"/>
      <c r="ES21" s="337"/>
      <c r="ET21" s="337"/>
      <c r="EU21" s="337"/>
      <c r="EV21" s="337"/>
      <c r="EW21" s="337"/>
      <c r="EX21" s="337"/>
      <c r="EY21" s="337"/>
      <c r="EZ21" s="337"/>
      <c r="FA21" s="337"/>
      <c r="FB21" s="337"/>
      <c r="FC21" s="337"/>
      <c r="FD21" s="337"/>
      <c r="FE21" s="337"/>
      <c r="FF21" s="337"/>
      <c r="FG21" s="337"/>
      <c r="FH21" s="337"/>
      <c r="FI21" s="337"/>
      <c r="FJ21" s="337"/>
      <c r="FK21" s="337"/>
      <c r="FL21" s="337"/>
      <c r="FM21" s="337"/>
      <c r="FN21" s="337"/>
      <c r="FO21" s="337"/>
      <c r="FP21" s="337"/>
      <c r="FQ21" s="337"/>
      <c r="FR21" s="337"/>
      <c r="FS21" s="337"/>
      <c r="FT21" s="337"/>
      <c r="FU21" s="337"/>
      <c r="FV21" s="337"/>
      <c r="FW21" s="337"/>
      <c r="FX21" s="337"/>
      <c r="FY21" s="337"/>
      <c r="FZ21" s="337"/>
      <c r="GA21" s="337"/>
      <c r="GB21" s="337"/>
      <c r="GC21" s="337"/>
      <c r="GD21" s="337"/>
      <c r="GE21" s="337"/>
      <c r="GF21" s="337"/>
      <c r="GG21" s="337"/>
      <c r="GH21" s="337"/>
      <c r="GI21" s="337"/>
      <c r="GJ21" s="337"/>
      <c r="GK21" s="337"/>
      <c r="GL21" s="337"/>
      <c r="GM21" s="337"/>
      <c r="GN21" s="337"/>
      <c r="GO21" s="337"/>
      <c r="GP21" s="337"/>
      <c r="GQ21" s="337"/>
      <c r="GR21" s="337"/>
      <c r="GS21" s="337"/>
      <c r="GT21" s="337"/>
      <c r="GU21" s="337"/>
      <c r="GV21" s="337"/>
      <c r="GW21" s="337"/>
      <c r="GX21" s="337"/>
      <c r="GY21" s="337"/>
      <c r="GZ21" s="337"/>
      <c r="HA21" s="337"/>
      <c r="HB21" s="337"/>
      <c r="HC21" s="337"/>
      <c r="HD21" s="337"/>
      <c r="HE21" s="337"/>
      <c r="HF21" s="337"/>
      <c r="HG21" s="337"/>
      <c r="HH21" s="337"/>
      <c r="HI21" s="337"/>
      <c r="HJ21" s="337"/>
      <c r="HK21" s="337"/>
      <c r="HL21" s="337"/>
      <c r="HM21" s="337"/>
      <c r="HN21" s="337"/>
      <c r="HO21" s="337"/>
      <c r="HP21" s="337"/>
      <c r="HQ21" s="337"/>
      <c r="HR21" s="337"/>
      <c r="HS21" s="337"/>
      <c r="HT21" s="337"/>
      <c r="HU21" s="337"/>
      <c r="HV21" s="337"/>
      <c r="HW21" s="337"/>
      <c r="HX21" s="337"/>
      <c r="HY21" s="337"/>
      <c r="HZ21" s="337"/>
      <c r="IA21" s="337"/>
      <c r="IB21" s="337"/>
      <c r="IC21" s="337"/>
    </row>
    <row r="22" spans="1:237" s="340" customFormat="1">
      <c r="A22" s="336"/>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337"/>
      <c r="AB22" s="337"/>
      <c r="AC22" s="337"/>
      <c r="AD22" s="337"/>
      <c r="AE22" s="337"/>
      <c r="AF22" s="337"/>
      <c r="AG22" s="337"/>
      <c r="AH22" s="337"/>
      <c r="AI22" s="337"/>
      <c r="AJ22" s="337"/>
      <c r="AK22" s="337"/>
      <c r="AL22" s="337"/>
      <c r="AM22" s="337"/>
      <c r="AN22" s="337"/>
      <c r="AO22" s="337"/>
      <c r="AP22" s="337"/>
      <c r="AQ22" s="337"/>
      <c r="AR22" s="337"/>
      <c r="AS22" s="337"/>
      <c r="AT22" s="337"/>
      <c r="AU22" s="337"/>
      <c r="AV22" s="337"/>
      <c r="AW22" s="337"/>
      <c r="AX22" s="337"/>
      <c r="AY22" s="337"/>
      <c r="AZ22" s="337"/>
      <c r="BA22" s="337"/>
      <c r="BB22" s="337"/>
      <c r="BC22" s="337"/>
      <c r="BD22" s="337"/>
      <c r="BE22" s="337"/>
      <c r="BF22" s="337"/>
      <c r="BG22" s="337"/>
      <c r="BH22" s="337"/>
      <c r="BI22" s="337"/>
      <c r="BJ22" s="337"/>
      <c r="BK22" s="337"/>
      <c r="BL22" s="337"/>
      <c r="BM22" s="337"/>
      <c r="BN22" s="337"/>
      <c r="BO22" s="337"/>
      <c r="BP22" s="337"/>
      <c r="BQ22" s="337"/>
      <c r="BR22" s="337"/>
      <c r="BS22" s="337"/>
      <c r="BT22" s="337"/>
      <c r="BU22" s="337"/>
      <c r="BV22" s="337"/>
      <c r="BW22" s="337"/>
      <c r="BX22" s="337"/>
      <c r="BY22" s="337"/>
      <c r="BZ22" s="337"/>
      <c r="CA22" s="337"/>
      <c r="CB22" s="337"/>
      <c r="CC22" s="337"/>
      <c r="CD22" s="337"/>
      <c r="CE22" s="337"/>
      <c r="CF22" s="337"/>
      <c r="CG22" s="337"/>
      <c r="CH22" s="337"/>
      <c r="CI22" s="337"/>
      <c r="CJ22" s="337"/>
      <c r="CK22" s="337"/>
      <c r="CL22" s="337"/>
      <c r="CM22" s="337"/>
      <c r="CN22" s="337"/>
      <c r="CO22" s="337"/>
      <c r="CP22" s="337"/>
      <c r="CQ22" s="337"/>
      <c r="CR22" s="337"/>
      <c r="CS22" s="337"/>
      <c r="CT22" s="337"/>
      <c r="CU22" s="337"/>
      <c r="CV22" s="337"/>
      <c r="CW22" s="337"/>
      <c r="CX22" s="337"/>
      <c r="CY22" s="337"/>
      <c r="CZ22" s="337"/>
      <c r="DA22" s="337"/>
      <c r="DB22" s="337"/>
      <c r="DC22" s="337"/>
      <c r="DD22" s="337"/>
      <c r="DE22" s="337"/>
      <c r="DF22" s="337"/>
      <c r="DG22" s="337"/>
      <c r="DH22" s="337"/>
      <c r="DI22" s="337"/>
      <c r="DJ22" s="337"/>
      <c r="DK22" s="337"/>
      <c r="DL22" s="337"/>
      <c r="DM22" s="337"/>
      <c r="DN22" s="337"/>
      <c r="DO22" s="337"/>
      <c r="DP22" s="337"/>
      <c r="DQ22" s="337"/>
      <c r="DR22" s="337"/>
      <c r="DS22" s="337"/>
      <c r="DT22" s="337"/>
      <c r="DU22" s="337"/>
      <c r="DV22" s="337"/>
      <c r="DW22" s="337"/>
      <c r="DX22" s="337"/>
      <c r="DY22" s="337"/>
      <c r="DZ22" s="337"/>
      <c r="EA22" s="337"/>
      <c r="EB22" s="337"/>
      <c r="EC22" s="337"/>
      <c r="ED22" s="337"/>
      <c r="EE22" s="337"/>
      <c r="EF22" s="337"/>
      <c r="EG22" s="337"/>
      <c r="EH22" s="337"/>
      <c r="EI22" s="337"/>
      <c r="EJ22" s="337"/>
      <c r="EK22" s="337"/>
      <c r="EL22" s="337"/>
      <c r="EM22" s="337"/>
      <c r="EN22" s="337"/>
      <c r="EO22" s="337"/>
      <c r="EP22" s="337"/>
      <c r="EQ22" s="337"/>
      <c r="ER22" s="337"/>
      <c r="ES22" s="337"/>
      <c r="ET22" s="337"/>
      <c r="EU22" s="337"/>
      <c r="EV22" s="337"/>
      <c r="EW22" s="337"/>
      <c r="EX22" s="337"/>
      <c r="EY22" s="337"/>
      <c r="EZ22" s="337"/>
      <c r="FA22" s="337"/>
      <c r="FB22" s="337"/>
      <c r="FC22" s="337"/>
      <c r="FD22" s="337"/>
      <c r="FE22" s="337"/>
      <c r="FF22" s="337"/>
      <c r="FG22" s="337"/>
      <c r="FH22" s="337"/>
      <c r="FI22" s="337"/>
      <c r="FJ22" s="337"/>
      <c r="FK22" s="337"/>
      <c r="FL22" s="337"/>
      <c r="FM22" s="337"/>
      <c r="FN22" s="337"/>
      <c r="FO22" s="337"/>
      <c r="FP22" s="337"/>
      <c r="FQ22" s="337"/>
      <c r="FR22" s="337"/>
      <c r="FS22" s="337"/>
      <c r="FT22" s="337"/>
      <c r="FU22" s="337"/>
      <c r="FV22" s="337"/>
      <c r="FW22" s="337"/>
      <c r="FX22" s="337"/>
      <c r="FY22" s="337"/>
      <c r="FZ22" s="337"/>
      <c r="GA22" s="337"/>
      <c r="GB22" s="337"/>
      <c r="GC22" s="337"/>
      <c r="GD22" s="337"/>
      <c r="GE22" s="337"/>
      <c r="GF22" s="337"/>
      <c r="GG22" s="337"/>
      <c r="GH22" s="337"/>
      <c r="GI22" s="337"/>
      <c r="GJ22" s="337"/>
      <c r="GK22" s="337"/>
      <c r="GL22" s="337"/>
      <c r="GM22" s="337"/>
      <c r="GN22" s="337"/>
      <c r="GO22" s="337"/>
      <c r="GP22" s="337"/>
      <c r="GQ22" s="337"/>
      <c r="GR22" s="337"/>
      <c r="GS22" s="337"/>
      <c r="GT22" s="337"/>
      <c r="GU22" s="337"/>
      <c r="GV22" s="337"/>
      <c r="GW22" s="337"/>
      <c r="GX22" s="337"/>
      <c r="GY22" s="337"/>
      <c r="GZ22" s="337"/>
      <c r="HA22" s="337"/>
      <c r="HB22" s="337"/>
      <c r="HC22" s="337"/>
      <c r="HD22" s="337"/>
      <c r="HE22" s="337"/>
      <c r="HF22" s="337"/>
      <c r="HG22" s="337"/>
      <c r="HH22" s="337"/>
      <c r="HI22" s="337"/>
      <c r="HJ22" s="337"/>
      <c r="HK22" s="337"/>
      <c r="HL22" s="337"/>
      <c r="HM22" s="337"/>
      <c r="HN22" s="337"/>
      <c r="HO22" s="337"/>
      <c r="HP22" s="337"/>
      <c r="HQ22" s="337"/>
      <c r="HR22" s="337"/>
      <c r="HS22" s="337"/>
      <c r="HT22" s="337"/>
      <c r="HU22" s="337"/>
      <c r="HV22" s="337"/>
      <c r="HW22" s="337"/>
      <c r="HX22" s="337"/>
      <c r="HY22" s="337"/>
      <c r="HZ22" s="337"/>
      <c r="IA22" s="337"/>
      <c r="IB22" s="337"/>
      <c r="IC22" s="337"/>
    </row>
    <row r="23" spans="1:237" s="340" customFormat="1">
      <c r="A23" s="336"/>
      <c r="B23" s="337"/>
      <c r="C23" s="337"/>
      <c r="D23" s="337"/>
      <c r="E23" s="337"/>
      <c r="F23" s="337"/>
      <c r="G23" s="337"/>
      <c r="H23" s="337"/>
      <c r="I23" s="337"/>
      <c r="J23" s="337"/>
      <c r="K23" s="337"/>
      <c r="L23" s="337"/>
      <c r="M23" s="337"/>
      <c r="N23" s="337"/>
      <c r="O23" s="337"/>
      <c r="P23" s="337"/>
      <c r="Q23" s="337"/>
      <c r="R23" s="337"/>
      <c r="S23" s="337"/>
      <c r="T23" s="337"/>
      <c r="U23" s="337"/>
      <c r="V23" s="337"/>
      <c r="W23" s="337"/>
      <c r="X23" s="337"/>
      <c r="Y23" s="337"/>
      <c r="Z23" s="337"/>
      <c r="AA23" s="337"/>
      <c r="AB23" s="337"/>
      <c r="AC23" s="337"/>
      <c r="AD23" s="337"/>
      <c r="AE23" s="337"/>
      <c r="AF23" s="337"/>
      <c r="AG23" s="337"/>
      <c r="AH23" s="337"/>
      <c r="AI23" s="337"/>
      <c r="AJ23" s="337"/>
      <c r="AK23" s="337"/>
      <c r="AL23" s="337"/>
      <c r="AM23" s="337"/>
      <c r="AN23" s="337"/>
      <c r="AO23" s="337"/>
      <c r="AP23" s="337"/>
      <c r="AQ23" s="337"/>
      <c r="AR23" s="337"/>
      <c r="AS23" s="337"/>
      <c r="AT23" s="337"/>
      <c r="AU23" s="337"/>
      <c r="AV23" s="337"/>
      <c r="AW23" s="337"/>
      <c r="AX23" s="337"/>
      <c r="AY23" s="337"/>
      <c r="AZ23" s="337"/>
      <c r="BA23" s="337"/>
      <c r="BB23" s="337"/>
      <c r="BC23" s="337"/>
      <c r="BD23" s="337"/>
      <c r="BE23" s="337"/>
      <c r="BF23" s="337"/>
      <c r="BG23" s="337"/>
      <c r="BH23" s="337"/>
      <c r="BI23" s="337"/>
      <c r="BJ23" s="337"/>
      <c r="BK23" s="337"/>
      <c r="BL23" s="337"/>
      <c r="BM23" s="337"/>
      <c r="BN23" s="337"/>
      <c r="BO23" s="337"/>
      <c r="BP23" s="337"/>
      <c r="BQ23" s="337"/>
      <c r="BR23" s="337"/>
      <c r="BS23" s="337"/>
      <c r="BT23" s="337"/>
      <c r="BU23" s="337"/>
      <c r="BV23" s="337"/>
      <c r="BW23" s="337"/>
      <c r="BX23" s="337"/>
      <c r="BY23" s="337"/>
      <c r="BZ23" s="337"/>
      <c r="CA23" s="337"/>
      <c r="CB23" s="337"/>
      <c r="CC23" s="337"/>
      <c r="CD23" s="337"/>
      <c r="CE23" s="337"/>
      <c r="CF23" s="337"/>
      <c r="CG23" s="337"/>
      <c r="CH23" s="337"/>
      <c r="CI23" s="337"/>
      <c r="CJ23" s="337"/>
      <c r="CK23" s="337"/>
      <c r="CL23" s="337"/>
      <c r="CM23" s="337"/>
      <c r="CN23" s="337"/>
      <c r="CO23" s="337"/>
      <c r="CP23" s="337"/>
      <c r="CQ23" s="337"/>
      <c r="CR23" s="337"/>
      <c r="CS23" s="337"/>
      <c r="CT23" s="337"/>
      <c r="CU23" s="337"/>
      <c r="CV23" s="337"/>
      <c r="CW23" s="337"/>
      <c r="CX23" s="337"/>
      <c r="CY23" s="337"/>
      <c r="CZ23" s="337"/>
      <c r="DA23" s="337"/>
      <c r="DB23" s="337"/>
      <c r="DC23" s="337"/>
      <c r="DD23" s="337"/>
      <c r="DE23" s="337"/>
      <c r="DF23" s="337"/>
      <c r="DG23" s="337"/>
      <c r="DH23" s="337"/>
      <c r="DI23" s="337"/>
      <c r="DJ23" s="337"/>
      <c r="DK23" s="337"/>
      <c r="DL23" s="337"/>
      <c r="DM23" s="337"/>
      <c r="DN23" s="337"/>
      <c r="DO23" s="337"/>
      <c r="DP23" s="337"/>
      <c r="DQ23" s="337"/>
      <c r="DR23" s="337"/>
      <c r="DS23" s="337"/>
      <c r="DT23" s="337"/>
      <c r="DU23" s="337"/>
      <c r="DV23" s="337"/>
      <c r="DW23" s="337"/>
      <c r="DX23" s="337"/>
      <c r="DY23" s="337"/>
      <c r="DZ23" s="337"/>
      <c r="EA23" s="337"/>
      <c r="EB23" s="337"/>
      <c r="EC23" s="337"/>
      <c r="ED23" s="337"/>
      <c r="EE23" s="337"/>
      <c r="EF23" s="337"/>
      <c r="EG23" s="337"/>
      <c r="EH23" s="337"/>
      <c r="EI23" s="337"/>
      <c r="EJ23" s="337"/>
      <c r="EK23" s="337"/>
      <c r="EL23" s="337"/>
      <c r="EM23" s="337"/>
      <c r="EN23" s="337"/>
      <c r="EO23" s="337"/>
      <c r="EP23" s="337"/>
      <c r="EQ23" s="337"/>
      <c r="ER23" s="337"/>
      <c r="ES23" s="337"/>
      <c r="ET23" s="337"/>
      <c r="EU23" s="337"/>
      <c r="EV23" s="337"/>
      <c r="EW23" s="337"/>
      <c r="EX23" s="337"/>
      <c r="EY23" s="337"/>
      <c r="EZ23" s="337"/>
      <c r="FA23" s="337"/>
      <c r="FB23" s="337"/>
      <c r="FC23" s="337"/>
      <c r="FD23" s="337"/>
      <c r="FE23" s="337"/>
      <c r="FF23" s="337"/>
      <c r="FG23" s="337"/>
      <c r="FH23" s="337"/>
      <c r="FI23" s="337"/>
      <c r="FJ23" s="337"/>
      <c r="FK23" s="337"/>
      <c r="FL23" s="337"/>
      <c r="FM23" s="337"/>
      <c r="FN23" s="337"/>
      <c r="FO23" s="337"/>
      <c r="FP23" s="337"/>
      <c r="FQ23" s="337"/>
      <c r="FR23" s="337"/>
      <c r="FS23" s="337"/>
      <c r="FT23" s="337"/>
      <c r="FU23" s="337"/>
      <c r="FV23" s="337"/>
      <c r="FW23" s="337"/>
      <c r="FX23" s="337"/>
      <c r="FY23" s="337"/>
      <c r="FZ23" s="337"/>
      <c r="GA23" s="337"/>
      <c r="GB23" s="337"/>
      <c r="GC23" s="337"/>
      <c r="GD23" s="337"/>
      <c r="GE23" s="337"/>
      <c r="GF23" s="337"/>
      <c r="GG23" s="337"/>
      <c r="GH23" s="337"/>
      <c r="GI23" s="337"/>
      <c r="GJ23" s="337"/>
      <c r="GK23" s="337"/>
      <c r="GL23" s="337"/>
      <c r="GM23" s="337"/>
      <c r="GN23" s="337"/>
      <c r="GO23" s="337"/>
      <c r="GP23" s="337"/>
      <c r="GQ23" s="337"/>
      <c r="GR23" s="337"/>
      <c r="GS23" s="337"/>
      <c r="GT23" s="337"/>
      <c r="GU23" s="337"/>
      <c r="GV23" s="337"/>
      <c r="GW23" s="337"/>
      <c r="GX23" s="337"/>
      <c r="GY23" s="337"/>
      <c r="GZ23" s="337"/>
      <c r="HA23" s="337"/>
      <c r="HB23" s="337"/>
      <c r="HC23" s="337"/>
      <c r="HD23" s="337"/>
      <c r="HE23" s="337"/>
      <c r="HF23" s="337"/>
      <c r="HG23" s="337"/>
      <c r="HH23" s="337"/>
      <c r="HI23" s="337"/>
      <c r="HJ23" s="337"/>
      <c r="HK23" s="337"/>
      <c r="HL23" s="337"/>
      <c r="HM23" s="337"/>
      <c r="HN23" s="337"/>
      <c r="HO23" s="337"/>
      <c r="HP23" s="337"/>
      <c r="HQ23" s="337"/>
      <c r="HR23" s="337"/>
      <c r="HS23" s="337"/>
      <c r="HT23" s="337"/>
      <c r="HU23" s="337"/>
      <c r="HV23" s="337"/>
      <c r="HW23" s="337"/>
      <c r="HX23" s="337"/>
      <c r="HY23" s="337"/>
      <c r="HZ23" s="337"/>
      <c r="IA23" s="337"/>
      <c r="IB23" s="337"/>
      <c r="IC23" s="337"/>
    </row>
    <row r="24" spans="1:237" s="340" customFormat="1">
      <c r="A24" s="336"/>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c r="AL24" s="337"/>
      <c r="AM24" s="337"/>
      <c r="AN24" s="337"/>
      <c r="AO24" s="337"/>
      <c r="AP24" s="337"/>
      <c r="AQ24" s="337"/>
      <c r="AR24" s="337"/>
      <c r="AS24" s="337"/>
      <c r="AT24" s="337"/>
      <c r="AU24" s="337"/>
      <c r="AV24" s="337"/>
      <c r="AW24" s="337"/>
      <c r="AX24" s="337"/>
      <c r="AY24" s="337"/>
      <c r="AZ24" s="337"/>
      <c r="BA24" s="337"/>
      <c r="BB24" s="337"/>
      <c r="BC24" s="337"/>
      <c r="BD24" s="337"/>
      <c r="BE24" s="337"/>
      <c r="BF24" s="337"/>
      <c r="BG24" s="337"/>
      <c r="BH24" s="337"/>
      <c r="BI24" s="337"/>
      <c r="BJ24" s="337"/>
      <c r="BK24" s="337"/>
      <c r="BL24" s="337"/>
      <c r="BM24" s="337"/>
      <c r="BN24" s="337"/>
      <c r="BO24" s="337"/>
      <c r="BP24" s="337"/>
      <c r="BQ24" s="337"/>
      <c r="BR24" s="337"/>
      <c r="BS24" s="337"/>
      <c r="BT24" s="337"/>
      <c r="BU24" s="337"/>
      <c r="BV24" s="337"/>
      <c r="BW24" s="337"/>
      <c r="BX24" s="337"/>
      <c r="BY24" s="337"/>
      <c r="BZ24" s="337"/>
      <c r="CA24" s="337"/>
      <c r="CB24" s="337"/>
      <c r="CC24" s="337"/>
      <c r="CD24" s="337"/>
      <c r="CE24" s="337"/>
      <c r="CF24" s="337"/>
      <c r="CG24" s="337"/>
      <c r="CH24" s="337"/>
      <c r="CI24" s="337"/>
      <c r="CJ24" s="337"/>
      <c r="CK24" s="337"/>
      <c r="CL24" s="337"/>
      <c r="CM24" s="337"/>
      <c r="CN24" s="337"/>
      <c r="CO24" s="337"/>
      <c r="CP24" s="337"/>
      <c r="CQ24" s="337"/>
      <c r="CR24" s="337"/>
      <c r="CS24" s="337"/>
      <c r="CT24" s="337"/>
      <c r="CU24" s="337"/>
      <c r="CV24" s="337"/>
      <c r="CW24" s="337"/>
      <c r="CX24" s="337"/>
      <c r="CY24" s="337"/>
      <c r="CZ24" s="337"/>
      <c r="DA24" s="337"/>
      <c r="DB24" s="337"/>
      <c r="DC24" s="337"/>
      <c r="DD24" s="337"/>
      <c r="DE24" s="337"/>
      <c r="DF24" s="337"/>
      <c r="DG24" s="337"/>
      <c r="DH24" s="337"/>
      <c r="DI24" s="337"/>
      <c r="DJ24" s="337"/>
      <c r="DK24" s="337"/>
      <c r="DL24" s="337"/>
      <c r="DM24" s="337"/>
      <c r="DN24" s="337"/>
      <c r="DO24" s="337"/>
      <c r="DP24" s="337"/>
      <c r="DQ24" s="337"/>
      <c r="DR24" s="337"/>
      <c r="DS24" s="337"/>
      <c r="DT24" s="337"/>
      <c r="DU24" s="337"/>
      <c r="DV24" s="337"/>
      <c r="DW24" s="337"/>
      <c r="DX24" s="337"/>
      <c r="DY24" s="337"/>
      <c r="DZ24" s="337"/>
      <c r="EA24" s="337"/>
      <c r="EB24" s="337"/>
      <c r="EC24" s="337"/>
      <c r="ED24" s="337"/>
      <c r="EE24" s="337"/>
      <c r="EF24" s="337"/>
      <c r="EG24" s="337"/>
      <c r="EH24" s="337"/>
      <c r="EI24" s="337"/>
      <c r="EJ24" s="337"/>
      <c r="EK24" s="337"/>
      <c r="EL24" s="337"/>
      <c r="EM24" s="337"/>
      <c r="EN24" s="337"/>
      <c r="EO24" s="337"/>
      <c r="EP24" s="337"/>
      <c r="EQ24" s="337"/>
      <c r="ER24" s="337"/>
      <c r="ES24" s="337"/>
      <c r="ET24" s="337"/>
      <c r="EU24" s="337"/>
      <c r="EV24" s="337"/>
      <c r="EW24" s="337"/>
      <c r="EX24" s="337"/>
      <c r="EY24" s="337"/>
      <c r="EZ24" s="337"/>
      <c r="FA24" s="337"/>
      <c r="FB24" s="337"/>
      <c r="FC24" s="337"/>
      <c r="FD24" s="337"/>
      <c r="FE24" s="337"/>
      <c r="FF24" s="337"/>
      <c r="FG24" s="337"/>
      <c r="FH24" s="337"/>
      <c r="FI24" s="337"/>
      <c r="FJ24" s="337"/>
      <c r="FK24" s="337"/>
      <c r="FL24" s="337"/>
      <c r="FM24" s="337"/>
      <c r="FN24" s="337"/>
      <c r="FO24" s="337"/>
      <c r="FP24" s="337"/>
      <c r="FQ24" s="337"/>
      <c r="FR24" s="337"/>
      <c r="FS24" s="337"/>
      <c r="FT24" s="337"/>
      <c r="FU24" s="337"/>
      <c r="FV24" s="337"/>
      <c r="FW24" s="337"/>
      <c r="FX24" s="337"/>
      <c r="FY24" s="337"/>
      <c r="FZ24" s="337"/>
      <c r="GA24" s="337"/>
      <c r="GB24" s="337"/>
      <c r="GC24" s="337"/>
      <c r="GD24" s="337"/>
      <c r="GE24" s="337"/>
      <c r="GF24" s="337"/>
      <c r="GG24" s="337"/>
      <c r="GH24" s="337"/>
      <c r="GI24" s="337"/>
      <c r="GJ24" s="337"/>
      <c r="GK24" s="337"/>
      <c r="GL24" s="337"/>
      <c r="GM24" s="337"/>
      <c r="GN24" s="337"/>
      <c r="GO24" s="337"/>
      <c r="GP24" s="337"/>
      <c r="GQ24" s="337"/>
      <c r="GR24" s="337"/>
      <c r="GS24" s="337"/>
      <c r="GT24" s="337"/>
      <c r="GU24" s="337"/>
      <c r="GV24" s="337"/>
      <c r="GW24" s="337"/>
      <c r="GX24" s="337"/>
      <c r="GY24" s="337"/>
      <c r="GZ24" s="337"/>
      <c r="HA24" s="337"/>
      <c r="HB24" s="337"/>
      <c r="HC24" s="337"/>
      <c r="HD24" s="337"/>
      <c r="HE24" s="337"/>
      <c r="HF24" s="337"/>
      <c r="HG24" s="337"/>
      <c r="HH24" s="337"/>
      <c r="HI24" s="337"/>
      <c r="HJ24" s="337"/>
      <c r="HK24" s="337"/>
      <c r="HL24" s="337"/>
      <c r="HM24" s="337"/>
      <c r="HN24" s="337"/>
      <c r="HO24" s="337"/>
      <c r="HP24" s="337"/>
      <c r="HQ24" s="337"/>
      <c r="HR24" s="337"/>
      <c r="HS24" s="337"/>
      <c r="HT24" s="337"/>
      <c r="HU24" s="337"/>
      <c r="HV24" s="337"/>
      <c r="HW24" s="337"/>
      <c r="HX24" s="337"/>
      <c r="HY24" s="337"/>
      <c r="HZ24" s="337"/>
      <c r="IA24" s="337"/>
      <c r="IB24" s="337"/>
      <c r="IC24" s="337"/>
    </row>
    <row r="25" spans="1:237">
      <c r="A25" s="341"/>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2"/>
      <c r="AL25" s="342"/>
      <c r="AM25" s="342"/>
      <c r="AN25" s="342"/>
      <c r="AO25" s="342"/>
      <c r="AP25" s="342"/>
      <c r="AQ25" s="342"/>
      <c r="AR25" s="342"/>
      <c r="AS25" s="342"/>
      <c r="AT25" s="342"/>
      <c r="AU25" s="342"/>
      <c r="AV25" s="342"/>
      <c r="AW25" s="342"/>
      <c r="AX25" s="342"/>
      <c r="AY25" s="342"/>
      <c r="AZ25" s="342"/>
      <c r="BA25" s="342"/>
      <c r="BB25" s="342"/>
      <c r="BC25" s="342"/>
      <c r="BD25" s="342"/>
      <c r="BE25" s="342"/>
      <c r="BF25" s="342"/>
      <c r="BG25" s="342"/>
      <c r="BH25" s="342"/>
      <c r="BI25" s="342"/>
      <c r="BJ25" s="342"/>
      <c r="BK25" s="342"/>
      <c r="BL25" s="342"/>
      <c r="BM25" s="342"/>
      <c r="BN25" s="342"/>
      <c r="BO25" s="342"/>
      <c r="BP25" s="342"/>
      <c r="BQ25" s="342"/>
      <c r="BR25" s="342"/>
      <c r="BS25" s="342"/>
      <c r="BT25" s="342"/>
      <c r="BU25" s="342"/>
      <c r="BV25" s="342"/>
      <c r="BW25" s="342"/>
      <c r="BX25" s="342"/>
      <c r="BY25" s="342"/>
      <c r="BZ25" s="342"/>
      <c r="CA25" s="342"/>
      <c r="CB25" s="342"/>
      <c r="CC25" s="342"/>
      <c r="CD25" s="342"/>
      <c r="CE25" s="342"/>
      <c r="CF25" s="342"/>
      <c r="CG25" s="342"/>
      <c r="CH25" s="342"/>
      <c r="CI25" s="342"/>
      <c r="CJ25" s="342"/>
      <c r="CK25" s="342"/>
      <c r="CL25" s="342"/>
      <c r="CM25" s="342"/>
      <c r="CN25" s="342"/>
      <c r="CO25" s="342"/>
      <c r="CP25" s="342"/>
      <c r="CQ25" s="342"/>
      <c r="CR25" s="342"/>
      <c r="CS25" s="342"/>
      <c r="CT25" s="342"/>
      <c r="CU25" s="342"/>
      <c r="CV25" s="342"/>
      <c r="CW25" s="342"/>
      <c r="CX25" s="342"/>
      <c r="CY25" s="342"/>
      <c r="CZ25" s="342"/>
      <c r="DA25" s="342"/>
      <c r="DB25" s="342"/>
      <c r="DC25" s="342"/>
      <c r="DD25" s="342"/>
      <c r="DE25" s="342"/>
      <c r="DF25" s="342"/>
      <c r="DG25" s="342"/>
      <c r="DH25" s="342"/>
      <c r="DI25" s="342"/>
      <c r="DJ25" s="342"/>
      <c r="DK25" s="342"/>
      <c r="DL25" s="342"/>
      <c r="DM25" s="342"/>
      <c r="DN25" s="342"/>
      <c r="DO25" s="342"/>
      <c r="DP25" s="342"/>
      <c r="DQ25" s="342"/>
      <c r="DR25" s="342"/>
      <c r="DS25" s="342"/>
      <c r="DT25" s="342"/>
      <c r="DU25" s="342"/>
      <c r="DV25" s="342"/>
      <c r="DW25" s="342"/>
      <c r="DX25" s="342"/>
      <c r="DY25" s="342"/>
      <c r="DZ25" s="342"/>
      <c r="EA25" s="342"/>
      <c r="EB25" s="342"/>
      <c r="EC25" s="342"/>
      <c r="ED25" s="342"/>
      <c r="EE25" s="342"/>
      <c r="EF25" s="342"/>
      <c r="EG25" s="342"/>
      <c r="EH25" s="342"/>
      <c r="EI25" s="342"/>
      <c r="EJ25" s="342"/>
      <c r="EK25" s="342"/>
      <c r="EL25" s="342"/>
      <c r="EM25" s="342"/>
      <c r="EN25" s="342"/>
      <c r="EO25" s="342"/>
      <c r="EP25" s="342"/>
      <c r="EQ25" s="342"/>
      <c r="ER25" s="342"/>
      <c r="ES25" s="342"/>
      <c r="ET25" s="342"/>
      <c r="EU25" s="342"/>
      <c r="EV25" s="342"/>
      <c r="EW25" s="342"/>
      <c r="EX25" s="342"/>
      <c r="EY25" s="342"/>
      <c r="EZ25" s="342"/>
      <c r="FA25" s="342"/>
      <c r="FB25" s="342"/>
      <c r="FC25" s="342"/>
      <c r="FD25" s="342"/>
      <c r="FE25" s="342"/>
      <c r="FF25" s="342"/>
      <c r="FG25" s="342"/>
      <c r="FH25" s="342"/>
      <c r="FI25" s="342"/>
      <c r="FJ25" s="342"/>
      <c r="FK25" s="342"/>
      <c r="FL25" s="342"/>
      <c r="FM25" s="342"/>
      <c r="FN25" s="342"/>
      <c r="FO25" s="342"/>
      <c r="FP25" s="342"/>
      <c r="FQ25" s="342"/>
      <c r="FR25" s="342"/>
      <c r="FS25" s="342"/>
      <c r="FT25" s="342"/>
      <c r="FU25" s="342"/>
      <c r="FV25" s="342"/>
      <c r="FW25" s="342"/>
      <c r="FX25" s="342"/>
      <c r="FY25" s="342"/>
      <c r="FZ25" s="342"/>
      <c r="GA25" s="342"/>
      <c r="GB25" s="342"/>
      <c r="GC25" s="342"/>
      <c r="GD25" s="342"/>
      <c r="GE25" s="342"/>
      <c r="GF25" s="342"/>
      <c r="GG25" s="342"/>
      <c r="GH25" s="342"/>
      <c r="GI25" s="342"/>
      <c r="GJ25" s="342"/>
      <c r="GK25" s="342"/>
      <c r="GL25" s="342"/>
      <c r="GM25" s="342"/>
      <c r="GN25" s="342"/>
      <c r="GO25" s="342"/>
      <c r="GP25" s="342"/>
      <c r="GQ25" s="342"/>
      <c r="GR25" s="342"/>
      <c r="GS25" s="342"/>
      <c r="GT25" s="342"/>
      <c r="GU25" s="342"/>
      <c r="GV25" s="342"/>
      <c r="GW25" s="342"/>
      <c r="GX25" s="342"/>
      <c r="GY25" s="342"/>
      <c r="GZ25" s="342"/>
      <c r="HA25" s="342"/>
      <c r="HB25" s="342"/>
      <c r="HC25" s="342"/>
      <c r="HD25" s="342"/>
      <c r="HE25" s="342"/>
      <c r="HF25" s="342"/>
      <c r="HG25" s="342"/>
      <c r="HH25" s="342"/>
      <c r="HI25" s="342"/>
      <c r="HJ25" s="342"/>
      <c r="HK25" s="342"/>
      <c r="HL25" s="342"/>
      <c r="HM25" s="342"/>
      <c r="HN25" s="342"/>
      <c r="HO25" s="342"/>
      <c r="HP25" s="342"/>
      <c r="HQ25" s="342"/>
      <c r="HR25" s="342"/>
      <c r="HS25" s="342"/>
      <c r="HT25" s="342"/>
      <c r="HU25" s="342"/>
      <c r="HV25" s="342"/>
      <c r="HW25" s="342"/>
      <c r="HX25" s="342"/>
      <c r="HY25" s="342"/>
      <c r="HZ25" s="342"/>
      <c r="IA25" s="342"/>
      <c r="IB25" s="342"/>
      <c r="IC25" s="342"/>
    </row>
    <row r="26" spans="1:237">
      <c r="A26" s="341"/>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2"/>
      <c r="AL26" s="342"/>
      <c r="AM26" s="342"/>
      <c r="AN26" s="342"/>
      <c r="AO26" s="342"/>
      <c r="AP26" s="342"/>
      <c r="AQ26" s="342"/>
      <c r="AR26" s="342"/>
      <c r="AS26" s="342"/>
      <c r="AT26" s="342"/>
      <c r="AU26" s="342"/>
      <c r="AV26" s="342"/>
      <c r="AW26" s="342"/>
      <c r="AX26" s="342"/>
      <c r="AY26" s="342"/>
      <c r="AZ26" s="342"/>
      <c r="BA26" s="342"/>
      <c r="BB26" s="342"/>
      <c r="BC26" s="342"/>
      <c r="BD26" s="342"/>
      <c r="BE26" s="342"/>
      <c r="BF26" s="342"/>
      <c r="BG26" s="342"/>
      <c r="BH26" s="342"/>
      <c r="BI26" s="342"/>
      <c r="BJ26" s="342"/>
      <c r="BK26" s="342"/>
      <c r="BL26" s="342"/>
      <c r="BM26" s="342"/>
      <c r="BN26" s="342"/>
      <c r="BO26" s="342"/>
      <c r="BP26" s="342"/>
      <c r="BQ26" s="342"/>
      <c r="BR26" s="342"/>
      <c r="BS26" s="342"/>
      <c r="BT26" s="342"/>
      <c r="BU26" s="342"/>
      <c r="BV26" s="342"/>
      <c r="BW26" s="342"/>
      <c r="BX26" s="342"/>
      <c r="BY26" s="342"/>
      <c r="BZ26" s="342"/>
      <c r="CA26" s="342"/>
      <c r="CB26" s="342"/>
      <c r="CC26" s="342"/>
      <c r="CD26" s="342"/>
      <c r="CE26" s="342"/>
      <c r="CF26" s="342"/>
      <c r="CG26" s="342"/>
      <c r="CH26" s="342"/>
      <c r="CI26" s="342"/>
      <c r="CJ26" s="342"/>
      <c r="CK26" s="342"/>
      <c r="CL26" s="342"/>
      <c r="CM26" s="342"/>
      <c r="CN26" s="342"/>
      <c r="CO26" s="342"/>
      <c r="CP26" s="342"/>
      <c r="CQ26" s="342"/>
      <c r="CR26" s="342"/>
      <c r="CS26" s="342"/>
      <c r="CT26" s="342"/>
      <c r="CU26" s="342"/>
      <c r="CV26" s="342"/>
      <c r="CW26" s="342"/>
      <c r="CX26" s="342"/>
      <c r="CY26" s="342"/>
      <c r="CZ26" s="342"/>
      <c r="DA26" s="342"/>
      <c r="DB26" s="342"/>
      <c r="DC26" s="342"/>
      <c r="DD26" s="342"/>
      <c r="DE26" s="342"/>
      <c r="DF26" s="342"/>
      <c r="DG26" s="342"/>
      <c r="DH26" s="342"/>
      <c r="DI26" s="342"/>
      <c r="DJ26" s="342"/>
      <c r="DK26" s="342"/>
      <c r="DL26" s="342"/>
      <c r="DM26" s="342"/>
      <c r="DN26" s="342"/>
      <c r="DO26" s="342"/>
      <c r="DP26" s="342"/>
      <c r="DQ26" s="342"/>
      <c r="DR26" s="342"/>
      <c r="DS26" s="342"/>
      <c r="DT26" s="342"/>
      <c r="DU26" s="342"/>
      <c r="DV26" s="342"/>
      <c r="DW26" s="342"/>
      <c r="DX26" s="342"/>
      <c r="DY26" s="342"/>
      <c r="DZ26" s="342"/>
      <c r="EA26" s="342"/>
      <c r="EB26" s="342"/>
      <c r="EC26" s="342"/>
      <c r="ED26" s="342"/>
      <c r="EE26" s="342"/>
      <c r="EF26" s="342"/>
      <c r="EG26" s="342"/>
      <c r="EH26" s="342"/>
      <c r="EI26" s="342"/>
      <c r="EJ26" s="342"/>
      <c r="EK26" s="342"/>
      <c r="EL26" s="342"/>
      <c r="EM26" s="342"/>
      <c r="EN26" s="342"/>
      <c r="EO26" s="342"/>
      <c r="EP26" s="342"/>
      <c r="EQ26" s="342"/>
      <c r="ER26" s="342"/>
      <c r="ES26" s="342"/>
      <c r="ET26" s="342"/>
      <c r="EU26" s="342"/>
      <c r="EV26" s="342"/>
      <c r="EW26" s="342"/>
      <c r="EX26" s="342"/>
      <c r="EY26" s="342"/>
      <c r="EZ26" s="342"/>
      <c r="FA26" s="342"/>
      <c r="FB26" s="342"/>
      <c r="FC26" s="342"/>
      <c r="FD26" s="342"/>
      <c r="FE26" s="342"/>
      <c r="FF26" s="342"/>
      <c r="FG26" s="342"/>
      <c r="FH26" s="342"/>
      <c r="FI26" s="342"/>
      <c r="FJ26" s="342"/>
      <c r="FK26" s="342"/>
      <c r="FL26" s="342"/>
      <c r="FM26" s="342"/>
      <c r="FN26" s="342"/>
      <c r="FO26" s="342"/>
      <c r="FP26" s="342"/>
      <c r="FQ26" s="342"/>
      <c r="FR26" s="342"/>
      <c r="FS26" s="342"/>
      <c r="FT26" s="342"/>
      <c r="FU26" s="342"/>
      <c r="FV26" s="342"/>
      <c r="FW26" s="342"/>
      <c r="FX26" s="342"/>
      <c r="FY26" s="342"/>
      <c r="FZ26" s="342"/>
      <c r="GA26" s="342"/>
      <c r="GB26" s="342"/>
      <c r="GC26" s="342"/>
      <c r="GD26" s="342"/>
      <c r="GE26" s="342"/>
      <c r="GF26" s="342"/>
      <c r="GG26" s="342"/>
      <c r="GH26" s="342"/>
      <c r="GI26" s="342"/>
      <c r="GJ26" s="342"/>
      <c r="GK26" s="342"/>
      <c r="GL26" s="342"/>
      <c r="GM26" s="342"/>
      <c r="GN26" s="342"/>
      <c r="GO26" s="342"/>
      <c r="GP26" s="342"/>
      <c r="GQ26" s="342"/>
      <c r="GR26" s="342"/>
      <c r="GS26" s="342"/>
      <c r="GT26" s="342"/>
      <c r="GU26" s="342"/>
      <c r="GV26" s="342"/>
      <c r="GW26" s="342"/>
      <c r="GX26" s="342"/>
      <c r="GY26" s="342"/>
      <c r="GZ26" s="342"/>
      <c r="HA26" s="342"/>
      <c r="HB26" s="342"/>
      <c r="HC26" s="342"/>
      <c r="HD26" s="342"/>
      <c r="HE26" s="342"/>
      <c r="HF26" s="342"/>
      <c r="HG26" s="342"/>
      <c r="HH26" s="342"/>
      <c r="HI26" s="342"/>
      <c r="HJ26" s="342"/>
      <c r="HK26" s="342"/>
      <c r="HL26" s="342"/>
      <c r="HM26" s="342"/>
      <c r="HN26" s="342"/>
      <c r="HO26" s="342"/>
      <c r="HP26" s="342"/>
      <c r="HQ26" s="342"/>
      <c r="HR26" s="342"/>
      <c r="HS26" s="342"/>
      <c r="HT26" s="342"/>
      <c r="HU26" s="342"/>
      <c r="HV26" s="342"/>
      <c r="HW26" s="342"/>
      <c r="HX26" s="342"/>
      <c r="HY26" s="342"/>
      <c r="HZ26" s="342"/>
      <c r="IA26" s="342"/>
      <c r="IB26" s="342"/>
      <c r="IC26" s="342"/>
    </row>
    <row r="27" spans="1:237">
      <c r="A27" s="341"/>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2"/>
      <c r="AL27" s="342"/>
      <c r="AM27" s="342"/>
      <c r="AN27" s="342"/>
      <c r="AO27" s="342"/>
      <c r="AP27" s="342"/>
      <c r="AQ27" s="342"/>
      <c r="AR27" s="342"/>
      <c r="AS27" s="342"/>
      <c r="AT27" s="342"/>
      <c r="AU27" s="342"/>
      <c r="AV27" s="342"/>
      <c r="AW27" s="342"/>
      <c r="AX27" s="342"/>
      <c r="AY27" s="342"/>
      <c r="AZ27" s="342"/>
      <c r="BA27" s="342"/>
      <c r="BB27" s="342"/>
      <c r="BC27" s="342"/>
      <c r="BD27" s="342"/>
      <c r="BE27" s="342"/>
      <c r="BF27" s="342"/>
      <c r="BG27" s="342"/>
      <c r="BH27" s="342"/>
      <c r="BI27" s="342"/>
      <c r="BJ27" s="342"/>
      <c r="BK27" s="342"/>
      <c r="BL27" s="342"/>
      <c r="BM27" s="342"/>
      <c r="BN27" s="342"/>
      <c r="BO27" s="342"/>
      <c r="BP27" s="342"/>
      <c r="BQ27" s="342"/>
      <c r="BR27" s="342"/>
      <c r="BS27" s="342"/>
      <c r="BT27" s="342"/>
      <c r="BU27" s="342"/>
      <c r="BV27" s="342"/>
      <c r="BW27" s="342"/>
      <c r="BX27" s="342"/>
      <c r="BY27" s="342"/>
      <c r="BZ27" s="342"/>
      <c r="CA27" s="342"/>
      <c r="CB27" s="342"/>
      <c r="CC27" s="342"/>
      <c r="CD27" s="342"/>
      <c r="CE27" s="342"/>
      <c r="CF27" s="342"/>
      <c r="CG27" s="342"/>
      <c r="CH27" s="342"/>
      <c r="CI27" s="342"/>
      <c r="CJ27" s="342"/>
      <c r="CK27" s="342"/>
      <c r="CL27" s="342"/>
      <c r="CM27" s="342"/>
      <c r="CN27" s="342"/>
      <c r="CO27" s="342"/>
      <c r="CP27" s="342"/>
      <c r="CQ27" s="342"/>
      <c r="CR27" s="342"/>
      <c r="CS27" s="342"/>
      <c r="CT27" s="342"/>
      <c r="CU27" s="342"/>
      <c r="CV27" s="342"/>
      <c r="CW27" s="342"/>
      <c r="CX27" s="342"/>
      <c r="CY27" s="342"/>
      <c r="CZ27" s="342"/>
      <c r="DA27" s="342"/>
      <c r="DB27" s="342"/>
      <c r="DC27" s="342"/>
      <c r="DD27" s="342"/>
      <c r="DE27" s="342"/>
      <c r="DF27" s="342"/>
      <c r="DG27" s="342"/>
      <c r="DH27" s="342"/>
      <c r="DI27" s="342"/>
      <c r="DJ27" s="342"/>
      <c r="DK27" s="342"/>
      <c r="DL27" s="342"/>
      <c r="DM27" s="342"/>
      <c r="DN27" s="342"/>
      <c r="DO27" s="342"/>
      <c r="DP27" s="342"/>
      <c r="DQ27" s="342"/>
      <c r="DR27" s="342"/>
      <c r="DS27" s="342"/>
      <c r="DT27" s="342"/>
      <c r="DU27" s="342"/>
      <c r="DV27" s="342"/>
      <c r="DW27" s="342"/>
      <c r="DX27" s="342"/>
      <c r="DY27" s="342"/>
      <c r="DZ27" s="342"/>
      <c r="EA27" s="342"/>
      <c r="EB27" s="342"/>
      <c r="EC27" s="342"/>
      <c r="ED27" s="342"/>
      <c r="EE27" s="342"/>
      <c r="EF27" s="342"/>
      <c r="EG27" s="342"/>
      <c r="EH27" s="342"/>
      <c r="EI27" s="342"/>
      <c r="EJ27" s="342"/>
      <c r="EK27" s="342"/>
      <c r="EL27" s="342"/>
      <c r="EM27" s="342"/>
      <c r="EN27" s="342"/>
      <c r="EO27" s="342"/>
      <c r="EP27" s="342"/>
      <c r="EQ27" s="342"/>
      <c r="ER27" s="342"/>
      <c r="ES27" s="342"/>
      <c r="ET27" s="342"/>
      <c r="EU27" s="342"/>
      <c r="EV27" s="342"/>
      <c r="EW27" s="342"/>
      <c r="EX27" s="342"/>
      <c r="EY27" s="342"/>
      <c r="EZ27" s="342"/>
      <c r="FA27" s="342"/>
      <c r="FB27" s="342"/>
      <c r="FC27" s="342"/>
      <c r="FD27" s="342"/>
      <c r="FE27" s="342"/>
      <c r="FF27" s="342"/>
      <c r="FG27" s="342"/>
      <c r="FH27" s="342"/>
      <c r="FI27" s="342"/>
      <c r="FJ27" s="342"/>
      <c r="FK27" s="342"/>
      <c r="FL27" s="342"/>
      <c r="FM27" s="342"/>
      <c r="FN27" s="342"/>
      <c r="FO27" s="342"/>
      <c r="FP27" s="342"/>
      <c r="FQ27" s="342"/>
      <c r="FR27" s="342"/>
      <c r="FS27" s="342"/>
      <c r="FT27" s="342"/>
      <c r="FU27" s="342"/>
      <c r="FV27" s="342"/>
      <c r="FW27" s="342"/>
      <c r="FX27" s="342"/>
      <c r="FY27" s="342"/>
      <c r="FZ27" s="342"/>
      <c r="GA27" s="342"/>
      <c r="GB27" s="342"/>
      <c r="GC27" s="342"/>
      <c r="GD27" s="342"/>
      <c r="GE27" s="342"/>
      <c r="GF27" s="342"/>
      <c r="GG27" s="342"/>
      <c r="GH27" s="342"/>
      <c r="GI27" s="342"/>
      <c r="GJ27" s="342"/>
      <c r="GK27" s="342"/>
      <c r="GL27" s="342"/>
      <c r="GM27" s="342"/>
      <c r="GN27" s="342"/>
      <c r="GO27" s="342"/>
      <c r="GP27" s="342"/>
      <c r="GQ27" s="342"/>
      <c r="GR27" s="342"/>
      <c r="GS27" s="342"/>
      <c r="GT27" s="342"/>
      <c r="GU27" s="342"/>
      <c r="GV27" s="342"/>
      <c r="GW27" s="342"/>
      <c r="GX27" s="342"/>
      <c r="GY27" s="342"/>
      <c r="GZ27" s="342"/>
      <c r="HA27" s="342"/>
      <c r="HB27" s="342"/>
      <c r="HC27" s="342"/>
      <c r="HD27" s="342"/>
      <c r="HE27" s="342"/>
      <c r="HF27" s="342"/>
      <c r="HG27" s="342"/>
      <c r="HH27" s="342"/>
      <c r="HI27" s="342"/>
      <c r="HJ27" s="342"/>
      <c r="HK27" s="342"/>
      <c r="HL27" s="342"/>
      <c r="HM27" s="342"/>
      <c r="HN27" s="342"/>
      <c r="HO27" s="342"/>
      <c r="HP27" s="342"/>
      <c r="HQ27" s="342"/>
      <c r="HR27" s="342"/>
      <c r="HS27" s="342"/>
      <c r="HT27" s="342"/>
      <c r="HU27" s="342"/>
      <c r="HV27" s="342"/>
      <c r="HW27" s="342"/>
      <c r="HX27" s="342"/>
      <c r="HY27" s="342"/>
      <c r="HZ27" s="342"/>
      <c r="IA27" s="342"/>
      <c r="IB27" s="342"/>
      <c r="IC27" s="342"/>
    </row>
    <row r="28" spans="1:237">
      <c r="A28" s="341"/>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2"/>
      <c r="AK28" s="342"/>
      <c r="AL28" s="342"/>
      <c r="AM28" s="342"/>
      <c r="AN28" s="342"/>
      <c r="AO28" s="342"/>
      <c r="AP28" s="342"/>
      <c r="AQ28" s="342"/>
      <c r="AR28" s="342"/>
      <c r="AS28" s="342"/>
      <c r="AT28" s="342"/>
      <c r="AU28" s="342"/>
      <c r="AV28" s="342"/>
      <c r="AW28" s="342"/>
      <c r="AX28" s="342"/>
      <c r="AY28" s="342"/>
      <c r="AZ28" s="342"/>
      <c r="BA28" s="342"/>
      <c r="BB28" s="342"/>
      <c r="BC28" s="342"/>
      <c r="BD28" s="342"/>
      <c r="BE28" s="342"/>
      <c r="BF28" s="342"/>
      <c r="BG28" s="342"/>
      <c r="BH28" s="342"/>
      <c r="BI28" s="342"/>
      <c r="BJ28" s="342"/>
      <c r="BK28" s="342"/>
      <c r="BL28" s="342"/>
      <c r="BM28" s="342"/>
      <c r="BN28" s="342"/>
      <c r="BO28" s="342"/>
      <c r="BP28" s="342"/>
      <c r="BQ28" s="342"/>
      <c r="BR28" s="342"/>
      <c r="BS28" s="342"/>
      <c r="BT28" s="342"/>
      <c r="BU28" s="342"/>
      <c r="BV28" s="342"/>
      <c r="BW28" s="342"/>
      <c r="BX28" s="342"/>
      <c r="BY28" s="342"/>
      <c r="BZ28" s="342"/>
      <c r="CA28" s="342"/>
      <c r="CB28" s="342"/>
      <c r="CC28" s="342"/>
      <c r="CD28" s="342"/>
      <c r="CE28" s="342"/>
      <c r="CF28" s="342"/>
      <c r="CG28" s="342"/>
      <c r="CH28" s="342"/>
      <c r="CI28" s="342"/>
      <c r="CJ28" s="342"/>
      <c r="CK28" s="342"/>
      <c r="CL28" s="342"/>
      <c r="CM28" s="342"/>
      <c r="CN28" s="342"/>
      <c r="CO28" s="342"/>
      <c r="CP28" s="342"/>
      <c r="CQ28" s="342"/>
      <c r="CR28" s="342"/>
      <c r="CS28" s="342"/>
      <c r="CT28" s="342"/>
      <c r="CU28" s="342"/>
      <c r="CV28" s="342"/>
      <c r="CW28" s="342"/>
      <c r="CX28" s="342"/>
      <c r="CY28" s="342"/>
      <c r="CZ28" s="342"/>
      <c r="DA28" s="342"/>
      <c r="DB28" s="342"/>
      <c r="DC28" s="342"/>
      <c r="DD28" s="342"/>
      <c r="DE28" s="342"/>
      <c r="DF28" s="342"/>
      <c r="DG28" s="342"/>
      <c r="DH28" s="342"/>
      <c r="DI28" s="342"/>
      <c r="DJ28" s="342"/>
      <c r="DK28" s="342"/>
      <c r="DL28" s="342"/>
      <c r="DM28" s="342"/>
      <c r="DN28" s="342"/>
      <c r="DO28" s="342"/>
      <c r="DP28" s="342"/>
      <c r="DQ28" s="342"/>
      <c r="DR28" s="342"/>
      <c r="DS28" s="342"/>
      <c r="DT28" s="342"/>
      <c r="DU28" s="342"/>
      <c r="DV28" s="342"/>
      <c r="DW28" s="342"/>
      <c r="DX28" s="342"/>
      <c r="DY28" s="342"/>
      <c r="DZ28" s="342"/>
      <c r="EA28" s="342"/>
      <c r="EB28" s="342"/>
      <c r="EC28" s="342"/>
      <c r="ED28" s="342"/>
      <c r="EE28" s="342"/>
      <c r="EF28" s="342"/>
      <c r="EG28" s="342"/>
      <c r="EH28" s="342"/>
      <c r="EI28" s="342"/>
      <c r="EJ28" s="342"/>
      <c r="EK28" s="342"/>
      <c r="EL28" s="342"/>
      <c r="EM28" s="342"/>
      <c r="EN28" s="342"/>
      <c r="EO28" s="342"/>
      <c r="EP28" s="342"/>
      <c r="EQ28" s="342"/>
      <c r="ER28" s="342"/>
      <c r="ES28" s="342"/>
      <c r="ET28" s="342"/>
      <c r="EU28" s="342"/>
      <c r="EV28" s="342"/>
      <c r="EW28" s="342"/>
      <c r="EX28" s="342"/>
      <c r="EY28" s="342"/>
      <c r="EZ28" s="342"/>
      <c r="FA28" s="342"/>
      <c r="FB28" s="342"/>
      <c r="FC28" s="342"/>
      <c r="FD28" s="342"/>
      <c r="FE28" s="342"/>
      <c r="FF28" s="342"/>
      <c r="FG28" s="342"/>
      <c r="FH28" s="342"/>
      <c r="FI28" s="342"/>
      <c r="FJ28" s="342"/>
      <c r="FK28" s="342"/>
      <c r="FL28" s="342"/>
      <c r="FM28" s="342"/>
      <c r="FN28" s="342"/>
      <c r="FO28" s="342"/>
      <c r="FP28" s="342"/>
      <c r="FQ28" s="342"/>
      <c r="FR28" s="342"/>
      <c r="FS28" s="342"/>
      <c r="FT28" s="342"/>
      <c r="FU28" s="342"/>
      <c r="FV28" s="342"/>
      <c r="FW28" s="342"/>
      <c r="FX28" s="342"/>
      <c r="FY28" s="342"/>
      <c r="FZ28" s="342"/>
      <c r="GA28" s="342"/>
      <c r="GB28" s="342"/>
      <c r="GC28" s="342"/>
      <c r="GD28" s="342"/>
      <c r="GE28" s="342"/>
      <c r="GF28" s="342"/>
      <c r="GG28" s="342"/>
      <c r="GH28" s="342"/>
      <c r="GI28" s="342"/>
      <c r="GJ28" s="342"/>
      <c r="GK28" s="342"/>
      <c r="GL28" s="342"/>
      <c r="GM28" s="342"/>
      <c r="GN28" s="342"/>
      <c r="GO28" s="342"/>
      <c r="GP28" s="342"/>
      <c r="GQ28" s="342"/>
      <c r="GR28" s="342"/>
      <c r="GS28" s="342"/>
      <c r="GT28" s="342"/>
      <c r="GU28" s="342"/>
      <c r="GV28" s="342"/>
      <c r="GW28" s="342"/>
      <c r="GX28" s="342"/>
      <c r="GY28" s="342"/>
      <c r="GZ28" s="342"/>
      <c r="HA28" s="342"/>
      <c r="HB28" s="342"/>
      <c r="HC28" s="342"/>
      <c r="HD28" s="342"/>
      <c r="HE28" s="342"/>
      <c r="HF28" s="342"/>
      <c r="HG28" s="342"/>
      <c r="HH28" s="342"/>
      <c r="HI28" s="342"/>
      <c r="HJ28" s="342"/>
      <c r="HK28" s="342"/>
      <c r="HL28" s="342"/>
      <c r="HM28" s="342"/>
      <c r="HN28" s="342"/>
      <c r="HO28" s="342"/>
      <c r="HP28" s="342"/>
      <c r="HQ28" s="342"/>
      <c r="HR28" s="342"/>
      <c r="HS28" s="342"/>
      <c r="HT28" s="342"/>
      <c r="HU28" s="342"/>
      <c r="HV28" s="342"/>
      <c r="HW28" s="342"/>
      <c r="HX28" s="342"/>
      <c r="HY28" s="342"/>
      <c r="HZ28" s="342"/>
      <c r="IA28" s="342"/>
      <c r="IB28" s="342"/>
      <c r="IC28" s="342"/>
    </row>
    <row r="29" spans="1:237">
      <c r="A29" s="341"/>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2"/>
      <c r="AK29" s="342"/>
      <c r="AL29" s="342"/>
      <c r="AM29" s="342"/>
      <c r="AN29" s="342"/>
      <c r="AO29" s="342"/>
      <c r="AP29" s="342"/>
      <c r="AQ29" s="342"/>
      <c r="AR29" s="342"/>
      <c r="AS29" s="342"/>
      <c r="AT29" s="342"/>
      <c r="AU29" s="342"/>
      <c r="AV29" s="342"/>
      <c r="AW29" s="342"/>
      <c r="AX29" s="342"/>
      <c r="AY29" s="342"/>
      <c r="AZ29" s="342"/>
      <c r="BA29" s="342"/>
      <c r="BB29" s="342"/>
      <c r="BC29" s="342"/>
      <c r="BD29" s="342"/>
      <c r="BE29" s="342"/>
      <c r="BF29" s="342"/>
      <c r="BG29" s="342"/>
      <c r="BH29" s="342"/>
      <c r="BI29" s="342"/>
      <c r="BJ29" s="342"/>
      <c r="BK29" s="342"/>
      <c r="BL29" s="342"/>
      <c r="BM29" s="342"/>
      <c r="BN29" s="342"/>
      <c r="BO29" s="342"/>
      <c r="BP29" s="342"/>
      <c r="BQ29" s="342"/>
      <c r="BR29" s="342"/>
      <c r="BS29" s="342"/>
      <c r="BT29" s="342"/>
      <c r="BU29" s="342"/>
      <c r="BV29" s="342"/>
      <c r="BW29" s="342"/>
      <c r="BX29" s="342"/>
      <c r="BY29" s="342"/>
      <c r="BZ29" s="342"/>
      <c r="CA29" s="342"/>
      <c r="CB29" s="342"/>
      <c r="CC29" s="342"/>
      <c r="CD29" s="342"/>
      <c r="CE29" s="342"/>
      <c r="CF29" s="342"/>
      <c r="CG29" s="342"/>
      <c r="CH29" s="342"/>
      <c r="CI29" s="342"/>
      <c r="CJ29" s="342"/>
      <c r="CK29" s="342"/>
      <c r="CL29" s="342"/>
      <c r="CM29" s="342"/>
      <c r="CN29" s="342"/>
      <c r="CO29" s="342"/>
      <c r="CP29" s="342"/>
      <c r="CQ29" s="342"/>
      <c r="CR29" s="342"/>
      <c r="CS29" s="342"/>
      <c r="CT29" s="342"/>
      <c r="CU29" s="342"/>
      <c r="CV29" s="342"/>
      <c r="CW29" s="342"/>
      <c r="CX29" s="342"/>
      <c r="CY29" s="342"/>
      <c r="CZ29" s="342"/>
      <c r="DA29" s="342"/>
      <c r="DB29" s="342"/>
      <c r="DC29" s="342"/>
      <c r="DD29" s="342"/>
      <c r="DE29" s="342"/>
      <c r="DF29" s="342"/>
      <c r="DG29" s="342"/>
      <c r="DH29" s="342"/>
      <c r="DI29" s="342"/>
      <c r="DJ29" s="342"/>
      <c r="DK29" s="342"/>
      <c r="DL29" s="342"/>
      <c r="DM29" s="342"/>
      <c r="DN29" s="342"/>
      <c r="DO29" s="342"/>
      <c r="DP29" s="342"/>
      <c r="DQ29" s="342"/>
      <c r="DR29" s="342"/>
      <c r="DS29" s="342"/>
      <c r="DT29" s="342"/>
      <c r="DU29" s="342"/>
      <c r="DV29" s="342"/>
      <c r="DW29" s="342"/>
      <c r="DX29" s="342"/>
      <c r="DY29" s="342"/>
      <c r="DZ29" s="342"/>
      <c r="EA29" s="342"/>
      <c r="EB29" s="342"/>
      <c r="EC29" s="342"/>
      <c r="ED29" s="342"/>
      <c r="EE29" s="342"/>
      <c r="EF29" s="342"/>
      <c r="EG29" s="342"/>
      <c r="EH29" s="342"/>
      <c r="EI29" s="342"/>
      <c r="EJ29" s="342"/>
      <c r="EK29" s="342"/>
      <c r="EL29" s="342"/>
      <c r="EM29" s="342"/>
      <c r="EN29" s="342"/>
      <c r="EO29" s="342"/>
      <c r="EP29" s="342"/>
      <c r="EQ29" s="342"/>
      <c r="ER29" s="342"/>
      <c r="ES29" s="342"/>
      <c r="ET29" s="342"/>
      <c r="EU29" s="342"/>
      <c r="EV29" s="342"/>
      <c r="EW29" s="342"/>
      <c r="EX29" s="342"/>
      <c r="EY29" s="342"/>
      <c r="EZ29" s="342"/>
      <c r="FA29" s="342"/>
      <c r="FB29" s="342"/>
      <c r="FC29" s="342"/>
      <c r="FD29" s="342"/>
      <c r="FE29" s="342"/>
      <c r="FF29" s="342"/>
      <c r="FG29" s="342"/>
      <c r="FH29" s="342"/>
      <c r="FI29" s="342"/>
      <c r="FJ29" s="342"/>
      <c r="FK29" s="342"/>
      <c r="FL29" s="342"/>
      <c r="FM29" s="342"/>
      <c r="FN29" s="342"/>
      <c r="FO29" s="342"/>
      <c r="FP29" s="342"/>
      <c r="FQ29" s="342"/>
      <c r="FR29" s="342"/>
      <c r="FS29" s="342"/>
      <c r="FT29" s="342"/>
      <c r="FU29" s="342"/>
      <c r="FV29" s="342"/>
      <c r="FW29" s="342"/>
      <c r="FX29" s="342"/>
      <c r="FY29" s="342"/>
      <c r="FZ29" s="342"/>
      <c r="GA29" s="342"/>
      <c r="GB29" s="342"/>
      <c r="GC29" s="342"/>
      <c r="GD29" s="342"/>
      <c r="GE29" s="342"/>
      <c r="GF29" s="342"/>
      <c r="GG29" s="342"/>
      <c r="GH29" s="342"/>
      <c r="GI29" s="342"/>
      <c r="GJ29" s="342"/>
      <c r="GK29" s="342"/>
      <c r="GL29" s="342"/>
      <c r="GM29" s="342"/>
      <c r="GN29" s="342"/>
      <c r="GO29" s="342"/>
      <c r="GP29" s="342"/>
      <c r="GQ29" s="342"/>
      <c r="GR29" s="342"/>
      <c r="GS29" s="342"/>
      <c r="GT29" s="342"/>
      <c r="GU29" s="342"/>
      <c r="GV29" s="342"/>
      <c r="GW29" s="342"/>
      <c r="GX29" s="342"/>
      <c r="GY29" s="342"/>
      <c r="GZ29" s="342"/>
      <c r="HA29" s="342"/>
      <c r="HB29" s="342"/>
      <c r="HC29" s="342"/>
      <c r="HD29" s="342"/>
      <c r="HE29" s="342"/>
      <c r="HF29" s="342"/>
      <c r="HG29" s="342"/>
      <c r="HH29" s="342"/>
      <c r="HI29" s="342"/>
      <c r="HJ29" s="342"/>
      <c r="HK29" s="342"/>
      <c r="HL29" s="342"/>
      <c r="HM29" s="342"/>
      <c r="HN29" s="342"/>
      <c r="HO29" s="342"/>
      <c r="HP29" s="342"/>
      <c r="HQ29" s="342"/>
      <c r="HR29" s="342"/>
      <c r="HS29" s="342"/>
      <c r="HT29" s="342"/>
      <c r="HU29" s="342"/>
      <c r="HV29" s="342"/>
      <c r="HW29" s="342"/>
      <c r="HX29" s="342"/>
      <c r="HY29" s="342"/>
      <c r="HZ29" s="342"/>
      <c r="IA29" s="342"/>
      <c r="IB29" s="342"/>
      <c r="IC29" s="342"/>
    </row>
    <row r="30" spans="1:237">
      <c r="A30" s="341"/>
      <c r="B30" s="342"/>
      <c r="C30" s="342"/>
      <c r="D30" s="342"/>
      <c r="E30" s="342"/>
      <c r="F30" s="342"/>
      <c r="G30" s="342"/>
      <c r="H30" s="342"/>
      <c r="I30" s="343"/>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2"/>
      <c r="AL30" s="342"/>
      <c r="AM30" s="342"/>
      <c r="AN30" s="342"/>
      <c r="AO30" s="342"/>
      <c r="AP30" s="342"/>
      <c r="AQ30" s="342"/>
      <c r="AR30" s="342"/>
      <c r="AS30" s="342"/>
      <c r="AT30" s="342"/>
      <c r="AU30" s="342"/>
      <c r="AV30" s="342"/>
      <c r="AW30" s="342"/>
      <c r="AX30" s="342"/>
      <c r="AY30" s="342"/>
      <c r="AZ30" s="342"/>
      <c r="BA30" s="342"/>
      <c r="BB30" s="342"/>
      <c r="BC30" s="342"/>
      <c r="BD30" s="342"/>
      <c r="BE30" s="342"/>
      <c r="BF30" s="342"/>
      <c r="BG30" s="342"/>
      <c r="BH30" s="342"/>
      <c r="BI30" s="342"/>
      <c r="BJ30" s="342"/>
      <c r="BK30" s="342"/>
      <c r="BL30" s="342"/>
      <c r="BM30" s="342"/>
      <c r="BN30" s="342"/>
      <c r="BO30" s="342"/>
      <c r="BP30" s="342"/>
      <c r="BQ30" s="342"/>
      <c r="BR30" s="342"/>
      <c r="BS30" s="342"/>
      <c r="BT30" s="342"/>
      <c r="BU30" s="342"/>
      <c r="BV30" s="342"/>
      <c r="BW30" s="342"/>
      <c r="BX30" s="342"/>
      <c r="BY30" s="342"/>
      <c r="BZ30" s="342"/>
      <c r="CA30" s="342"/>
      <c r="CB30" s="342"/>
      <c r="CC30" s="342"/>
      <c r="CD30" s="342"/>
      <c r="CE30" s="342"/>
      <c r="CF30" s="342"/>
      <c r="CG30" s="342"/>
      <c r="CH30" s="342"/>
      <c r="CI30" s="342"/>
      <c r="CJ30" s="342"/>
      <c r="CK30" s="342"/>
      <c r="CL30" s="342"/>
      <c r="CM30" s="342"/>
      <c r="CN30" s="342"/>
      <c r="CO30" s="342"/>
      <c r="CP30" s="342"/>
      <c r="CQ30" s="342"/>
      <c r="CR30" s="342"/>
      <c r="CS30" s="342"/>
      <c r="CT30" s="342"/>
      <c r="CU30" s="342"/>
      <c r="CV30" s="342"/>
      <c r="CW30" s="342"/>
      <c r="CX30" s="342"/>
      <c r="CY30" s="342"/>
      <c r="CZ30" s="342"/>
      <c r="DA30" s="342"/>
      <c r="DB30" s="342"/>
      <c r="DC30" s="342"/>
      <c r="DD30" s="342"/>
      <c r="DE30" s="342"/>
      <c r="DF30" s="342"/>
      <c r="DG30" s="342"/>
      <c r="DH30" s="342"/>
      <c r="DI30" s="342"/>
      <c r="DJ30" s="342"/>
      <c r="DK30" s="342"/>
      <c r="DL30" s="342"/>
      <c r="DM30" s="342"/>
      <c r="DN30" s="342"/>
      <c r="DO30" s="342"/>
      <c r="DP30" s="342"/>
      <c r="DQ30" s="342"/>
      <c r="DR30" s="342"/>
      <c r="DS30" s="342"/>
      <c r="DT30" s="342"/>
      <c r="DU30" s="342"/>
      <c r="DV30" s="342"/>
      <c r="DW30" s="342"/>
      <c r="DX30" s="342"/>
      <c r="DY30" s="342"/>
      <c r="DZ30" s="342"/>
      <c r="EA30" s="342"/>
      <c r="EB30" s="342"/>
      <c r="EC30" s="342"/>
      <c r="ED30" s="342"/>
      <c r="EE30" s="342"/>
      <c r="EF30" s="342"/>
      <c r="EG30" s="342"/>
      <c r="EH30" s="342"/>
      <c r="EI30" s="342"/>
      <c r="EJ30" s="342"/>
      <c r="EK30" s="342"/>
      <c r="EL30" s="342"/>
      <c r="EM30" s="342"/>
      <c r="EN30" s="342"/>
      <c r="EO30" s="342"/>
      <c r="EP30" s="342"/>
      <c r="EQ30" s="342"/>
      <c r="ER30" s="342"/>
      <c r="ES30" s="342"/>
      <c r="ET30" s="342"/>
      <c r="EU30" s="342"/>
      <c r="EV30" s="342"/>
      <c r="EW30" s="342"/>
      <c r="EX30" s="342"/>
      <c r="EY30" s="342"/>
      <c r="EZ30" s="342"/>
      <c r="FA30" s="342"/>
      <c r="FB30" s="342"/>
      <c r="FC30" s="342"/>
      <c r="FD30" s="342"/>
      <c r="FE30" s="342"/>
      <c r="FF30" s="342"/>
      <c r="FG30" s="342"/>
      <c r="FH30" s="342"/>
      <c r="FI30" s="342"/>
      <c r="FJ30" s="342"/>
      <c r="FK30" s="342"/>
      <c r="FL30" s="342"/>
      <c r="FM30" s="342"/>
      <c r="FN30" s="342"/>
      <c r="FO30" s="342"/>
      <c r="FP30" s="342"/>
      <c r="FQ30" s="342"/>
      <c r="FR30" s="342"/>
      <c r="FS30" s="342"/>
      <c r="FT30" s="342"/>
      <c r="FU30" s="342"/>
      <c r="FV30" s="342"/>
      <c r="FW30" s="342"/>
      <c r="FX30" s="342"/>
      <c r="FY30" s="342"/>
      <c r="FZ30" s="342"/>
      <c r="GA30" s="342"/>
      <c r="GB30" s="342"/>
      <c r="GC30" s="342"/>
      <c r="GD30" s="342"/>
      <c r="GE30" s="342"/>
      <c r="GF30" s="342"/>
      <c r="GG30" s="342"/>
      <c r="GH30" s="342"/>
      <c r="GI30" s="342"/>
      <c r="GJ30" s="342"/>
      <c r="GK30" s="342"/>
      <c r="GL30" s="342"/>
      <c r="GM30" s="342"/>
      <c r="GN30" s="342"/>
      <c r="GO30" s="342"/>
      <c r="GP30" s="342"/>
      <c r="GQ30" s="342"/>
      <c r="GR30" s="342"/>
      <c r="GS30" s="342"/>
      <c r="GT30" s="342"/>
      <c r="GU30" s="342"/>
      <c r="GV30" s="342"/>
      <c r="GW30" s="342"/>
      <c r="GX30" s="342"/>
      <c r="GY30" s="342"/>
      <c r="GZ30" s="342"/>
      <c r="HA30" s="342"/>
      <c r="HB30" s="342"/>
      <c r="HC30" s="342"/>
      <c r="HD30" s="342"/>
      <c r="HE30" s="342"/>
      <c r="HF30" s="342"/>
      <c r="HG30" s="342"/>
      <c r="HH30" s="342"/>
      <c r="HI30" s="342"/>
      <c r="HJ30" s="342"/>
      <c r="HK30" s="342"/>
      <c r="HL30" s="342"/>
      <c r="HM30" s="342"/>
      <c r="HN30" s="342"/>
      <c r="HO30" s="342"/>
      <c r="HP30" s="342"/>
      <c r="HQ30" s="342"/>
      <c r="HR30" s="342"/>
      <c r="HS30" s="342"/>
      <c r="HT30" s="342"/>
      <c r="HU30" s="342"/>
      <c r="HV30" s="342"/>
      <c r="HW30" s="342"/>
      <c r="HX30" s="342"/>
      <c r="HY30" s="342"/>
      <c r="HZ30" s="342"/>
      <c r="IA30" s="342"/>
      <c r="IB30" s="342"/>
      <c r="IC30" s="342"/>
    </row>
    <row r="31" spans="1:237">
      <c r="A31" s="341"/>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2"/>
      <c r="AL31" s="342"/>
      <c r="AM31" s="342"/>
      <c r="AN31" s="342"/>
      <c r="AO31" s="342"/>
      <c r="AP31" s="342"/>
      <c r="AQ31" s="342"/>
      <c r="AR31" s="342"/>
      <c r="AS31" s="342"/>
      <c r="AT31" s="342"/>
      <c r="AU31" s="342"/>
      <c r="AV31" s="342"/>
      <c r="AW31" s="342"/>
      <c r="AX31" s="342"/>
      <c r="AY31" s="342"/>
      <c r="AZ31" s="342"/>
      <c r="BA31" s="342"/>
      <c r="BB31" s="342"/>
      <c r="BC31" s="342"/>
      <c r="BD31" s="342"/>
      <c r="BE31" s="342"/>
      <c r="BF31" s="342"/>
      <c r="BG31" s="342"/>
      <c r="BH31" s="342"/>
      <c r="BI31" s="342"/>
      <c r="BJ31" s="342"/>
      <c r="BK31" s="342"/>
      <c r="BL31" s="342"/>
      <c r="BM31" s="342"/>
      <c r="BN31" s="342"/>
      <c r="BO31" s="342"/>
      <c r="BP31" s="342"/>
      <c r="BQ31" s="342"/>
      <c r="BR31" s="342"/>
      <c r="BS31" s="342"/>
      <c r="BT31" s="342"/>
      <c r="BU31" s="342"/>
      <c r="BV31" s="342"/>
      <c r="BW31" s="342"/>
      <c r="BX31" s="342"/>
      <c r="BY31" s="342"/>
      <c r="BZ31" s="342"/>
      <c r="CA31" s="342"/>
      <c r="CB31" s="342"/>
      <c r="CC31" s="342"/>
      <c r="CD31" s="342"/>
      <c r="CE31" s="342"/>
      <c r="CF31" s="342"/>
      <c r="CG31" s="342"/>
      <c r="CH31" s="342"/>
      <c r="CI31" s="342"/>
      <c r="CJ31" s="342"/>
      <c r="CK31" s="342"/>
      <c r="CL31" s="342"/>
      <c r="CM31" s="342"/>
      <c r="CN31" s="342"/>
      <c r="CO31" s="342"/>
      <c r="CP31" s="342"/>
      <c r="CQ31" s="342"/>
      <c r="CR31" s="342"/>
      <c r="CS31" s="342"/>
      <c r="CT31" s="342"/>
      <c r="CU31" s="342"/>
      <c r="CV31" s="342"/>
      <c r="CW31" s="342"/>
      <c r="CX31" s="342"/>
      <c r="CY31" s="342"/>
      <c r="CZ31" s="342"/>
      <c r="DA31" s="342"/>
      <c r="DB31" s="342"/>
      <c r="DC31" s="342"/>
      <c r="DD31" s="342"/>
      <c r="DE31" s="342"/>
      <c r="DF31" s="342"/>
      <c r="DG31" s="342"/>
      <c r="DH31" s="342"/>
      <c r="DI31" s="342"/>
      <c r="DJ31" s="342"/>
      <c r="DK31" s="342"/>
      <c r="DL31" s="342"/>
      <c r="DM31" s="342"/>
      <c r="DN31" s="342"/>
      <c r="DO31" s="342"/>
      <c r="DP31" s="342"/>
      <c r="DQ31" s="342"/>
      <c r="DR31" s="342"/>
      <c r="DS31" s="342"/>
      <c r="DT31" s="342"/>
      <c r="DU31" s="342"/>
      <c r="DV31" s="342"/>
      <c r="DW31" s="342"/>
      <c r="DX31" s="342"/>
      <c r="DY31" s="342"/>
      <c r="DZ31" s="342"/>
      <c r="EA31" s="342"/>
      <c r="EB31" s="342"/>
      <c r="EC31" s="342"/>
      <c r="ED31" s="342"/>
      <c r="EE31" s="342"/>
      <c r="EF31" s="342"/>
      <c r="EG31" s="342"/>
      <c r="EH31" s="342"/>
      <c r="EI31" s="342"/>
      <c r="EJ31" s="342"/>
      <c r="EK31" s="342"/>
      <c r="EL31" s="342"/>
      <c r="EM31" s="342"/>
      <c r="EN31" s="342"/>
      <c r="EO31" s="342"/>
      <c r="EP31" s="342"/>
      <c r="EQ31" s="342"/>
      <c r="ER31" s="342"/>
      <c r="ES31" s="342"/>
      <c r="ET31" s="342"/>
      <c r="EU31" s="342"/>
      <c r="EV31" s="342"/>
      <c r="EW31" s="342"/>
      <c r="EX31" s="342"/>
      <c r="EY31" s="342"/>
      <c r="EZ31" s="342"/>
      <c r="FA31" s="342"/>
      <c r="FB31" s="342"/>
      <c r="FC31" s="342"/>
      <c r="FD31" s="342"/>
      <c r="FE31" s="342"/>
      <c r="FF31" s="342"/>
      <c r="FG31" s="342"/>
      <c r="FH31" s="342"/>
      <c r="FI31" s="342"/>
      <c r="FJ31" s="342"/>
      <c r="FK31" s="342"/>
      <c r="FL31" s="342"/>
      <c r="FM31" s="342"/>
      <c r="FN31" s="342"/>
      <c r="FO31" s="342"/>
      <c r="FP31" s="342"/>
      <c r="FQ31" s="342"/>
      <c r="FR31" s="342"/>
      <c r="FS31" s="342"/>
      <c r="FT31" s="342"/>
      <c r="FU31" s="342"/>
      <c r="FV31" s="342"/>
      <c r="FW31" s="342"/>
      <c r="FX31" s="342"/>
      <c r="FY31" s="342"/>
      <c r="FZ31" s="342"/>
      <c r="GA31" s="342"/>
      <c r="GB31" s="342"/>
      <c r="GC31" s="342"/>
      <c r="GD31" s="342"/>
      <c r="GE31" s="342"/>
      <c r="GF31" s="342"/>
      <c r="GG31" s="342"/>
      <c r="GH31" s="342"/>
      <c r="GI31" s="342"/>
      <c r="GJ31" s="342"/>
      <c r="GK31" s="342"/>
      <c r="GL31" s="342"/>
      <c r="GM31" s="342"/>
      <c r="GN31" s="342"/>
      <c r="GO31" s="342"/>
      <c r="GP31" s="342"/>
      <c r="GQ31" s="342"/>
      <c r="GR31" s="342"/>
      <c r="GS31" s="342"/>
      <c r="GT31" s="342"/>
      <c r="GU31" s="342"/>
      <c r="GV31" s="342"/>
      <c r="GW31" s="342"/>
      <c r="GX31" s="342"/>
      <c r="GY31" s="342"/>
      <c r="GZ31" s="342"/>
      <c r="HA31" s="342"/>
      <c r="HB31" s="342"/>
      <c r="HC31" s="342"/>
      <c r="HD31" s="342"/>
      <c r="HE31" s="342"/>
      <c r="HF31" s="342"/>
      <c r="HG31" s="342"/>
      <c r="HH31" s="342"/>
      <c r="HI31" s="342"/>
      <c r="HJ31" s="342"/>
      <c r="HK31" s="342"/>
      <c r="HL31" s="342"/>
      <c r="HM31" s="342"/>
      <c r="HN31" s="342"/>
      <c r="HO31" s="342"/>
      <c r="HP31" s="342"/>
      <c r="HQ31" s="342"/>
      <c r="HR31" s="342"/>
      <c r="HS31" s="342"/>
      <c r="HT31" s="342"/>
      <c r="HU31" s="342"/>
      <c r="HV31" s="342"/>
      <c r="HW31" s="342"/>
      <c r="HX31" s="342"/>
      <c r="HY31" s="342"/>
      <c r="HZ31" s="342"/>
      <c r="IA31" s="342"/>
      <c r="IB31" s="342"/>
      <c r="IC31" s="342"/>
    </row>
    <row r="32" spans="1:237">
      <c r="A32" s="341"/>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2"/>
      <c r="AL32" s="342"/>
      <c r="AM32" s="342"/>
      <c r="AN32" s="342"/>
      <c r="AO32" s="342"/>
      <c r="AP32" s="342"/>
      <c r="AQ32" s="342"/>
      <c r="AR32" s="342"/>
      <c r="AS32" s="342"/>
      <c r="AT32" s="342"/>
      <c r="AU32" s="342"/>
      <c r="AV32" s="342"/>
      <c r="AW32" s="342"/>
      <c r="AX32" s="342"/>
      <c r="AY32" s="342"/>
      <c r="AZ32" s="342"/>
      <c r="BA32" s="342"/>
      <c r="BB32" s="342"/>
      <c r="BC32" s="342"/>
      <c r="BD32" s="342"/>
      <c r="BE32" s="342"/>
      <c r="BF32" s="342"/>
      <c r="BG32" s="342"/>
      <c r="BH32" s="342"/>
      <c r="BI32" s="342"/>
      <c r="BJ32" s="342"/>
      <c r="BK32" s="342"/>
      <c r="BL32" s="342"/>
      <c r="BM32" s="342"/>
      <c r="BN32" s="342"/>
      <c r="BO32" s="342"/>
      <c r="BP32" s="342"/>
      <c r="BQ32" s="342"/>
      <c r="BR32" s="342"/>
      <c r="BS32" s="342"/>
      <c r="BT32" s="342"/>
      <c r="BU32" s="342"/>
      <c r="BV32" s="342"/>
      <c r="BW32" s="342"/>
      <c r="BX32" s="342"/>
      <c r="BY32" s="342"/>
      <c r="BZ32" s="342"/>
      <c r="CA32" s="342"/>
      <c r="CB32" s="342"/>
      <c r="CC32" s="342"/>
      <c r="CD32" s="342"/>
      <c r="CE32" s="342"/>
      <c r="CF32" s="342"/>
      <c r="CG32" s="342"/>
      <c r="CH32" s="342"/>
      <c r="CI32" s="342"/>
      <c r="CJ32" s="342"/>
      <c r="CK32" s="342"/>
      <c r="CL32" s="342"/>
      <c r="CM32" s="342"/>
      <c r="CN32" s="342"/>
      <c r="CO32" s="342"/>
      <c r="CP32" s="342"/>
      <c r="CQ32" s="342"/>
      <c r="CR32" s="342"/>
      <c r="CS32" s="342"/>
      <c r="CT32" s="342"/>
      <c r="CU32" s="342"/>
      <c r="CV32" s="342"/>
      <c r="CW32" s="342"/>
      <c r="CX32" s="342"/>
      <c r="CY32" s="342"/>
      <c r="CZ32" s="342"/>
      <c r="DA32" s="342"/>
      <c r="DB32" s="342"/>
      <c r="DC32" s="342"/>
      <c r="DD32" s="342"/>
      <c r="DE32" s="342"/>
      <c r="DF32" s="342"/>
      <c r="DG32" s="342"/>
      <c r="DH32" s="342"/>
      <c r="DI32" s="342"/>
      <c r="DJ32" s="342"/>
      <c r="DK32" s="342"/>
      <c r="DL32" s="342"/>
      <c r="DM32" s="342"/>
      <c r="DN32" s="342"/>
      <c r="DO32" s="342"/>
      <c r="DP32" s="342"/>
      <c r="DQ32" s="342"/>
      <c r="DR32" s="342"/>
      <c r="DS32" s="342"/>
      <c r="DT32" s="342"/>
      <c r="DU32" s="342"/>
      <c r="DV32" s="342"/>
      <c r="DW32" s="342"/>
      <c r="DX32" s="342"/>
      <c r="DY32" s="342"/>
      <c r="DZ32" s="342"/>
      <c r="EA32" s="342"/>
      <c r="EB32" s="342"/>
      <c r="EC32" s="342"/>
      <c r="ED32" s="342"/>
      <c r="EE32" s="342"/>
      <c r="EF32" s="342"/>
      <c r="EG32" s="342"/>
      <c r="EH32" s="342"/>
      <c r="EI32" s="342"/>
      <c r="EJ32" s="342"/>
      <c r="EK32" s="342"/>
      <c r="EL32" s="342"/>
      <c r="EM32" s="342"/>
      <c r="EN32" s="342"/>
      <c r="EO32" s="342"/>
      <c r="EP32" s="342"/>
      <c r="EQ32" s="342"/>
      <c r="ER32" s="342"/>
      <c r="ES32" s="342"/>
      <c r="ET32" s="342"/>
      <c r="EU32" s="342"/>
      <c r="EV32" s="342"/>
      <c r="EW32" s="342"/>
      <c r="EX32" s="342"/>
      <c r="EY32" s="342"/>
      <c r="EZ32" s="342"/>
      <c r="FA32" s="342"/>
      <c r="FB32" s="342"/>
      <c r="FC32" s="342"/>
      <c r="FD32" s="342"/>
      <c r="FE32" s="342"/>
      <c r="FF32" s="342"/>
      <c r="FG32" s="342"/>
      <c r="FH32" s="342"/>
      <c r="FI32" s="342"/>
      <c r="FJ32" s="342"/>
      <c r="FK32" s="342"/>
      <c r="FL32" s="342"/>
      <c r="FM32" s="342"/>
      <c r="FN32" s="342"/>
      <c r="FO32" s="342"/>
      <c r="FP32" s="342"/>
      <c r="FQ32" s="342"/>
      <c r="FR32" s="342"/>
      <c r="FS32" s="342"/>
      <c r="FT32" s="342"/>
      <c r="FU32" s="342"/>
      <c r="FV32" s="342"/>
      <c r="FW32" s="342"/>
      <c r="FX32" s="342"/>
      <c r="FY32" s="342"/>
      <c r="FZ32" s="342"/>
      <c r="GA32" s="342"/>
      <c r="GB32" s="342"/>
      <c r="GC32" s="342"/>
      <c r="GD32" s="342"/>
      <c r="GE32" s="342"/>
      <c r="GF32" s="342"/>
      <c r="GG32" s="342"/>
      <c r="GH32" s="342"/>
      <c r="GI32" s="342"/>
      <c r="GJ32" s="342"/>
      <c r="GK32" s="342"/>
      <c r="GL32" s="342"/>
      <c r="GM32" s="342"/>
      <c r="GN32" s="342"/>
      <c r="GO32" s="342"/>
      <c r="GP32" s="342"/>
      <c r="GQ32" s="342"/>
      <c r="GR32" s="342"/>
      <c r="GS32" s="342"/>
      <c r="GT32" s="342"/>
      <c r="GU32" s="342"/>
      <c r="GV32" s="342"/>
      <c r="GW32" s="342"/>
      <c r="GX32" s="342"/>
      <c r="GY32" s="342"/>
      <c r="GZ32" s="342"/>
      <c r="HA32" s="342"/>
      <c r="HB32" s="342"/>
      <c r="HC32" s="342"/>
      <c r="HD32" s="342"/>
      <c r="HE32" s="342"/>
      <c r="HF32" s="342"/>
      <c r="HG32" s="342"/>
      <c r="HH32" s="342"/>
      <c r="HI32" s="342"/>
      <c r="HJ32" s="342"/>
      <c r="HK32" s="342"/>
      <c r="HL32" s="342"/>
      <c r="HM32" s="342"/>
      <c r="HN32" s="342"/>
      <c r="HO32" s="342"/>
      <c r="HP32" s="342"/>
      <c r="HQ32" s="342"/>
      <c r="HR32" s="342"/>
      <c r="HS32" s="342"/>
      <c r="HT32" s="342"/>
      <c r="HU32" s="342"/>
      <c r="HV32" s="342"/>
      <c r="HW32" s="342"/>
      <c r="HX32" s="342"/>
      <c r="HY32" s="342"/>
      <c r="HZ32" s="342"/>
      <c r="IA32" s="342"/>
      <c r="IB32" s="342"/>
      <c r="IC32" s="342"/>
    </row>
    <row r="33" spans="1:237">
      <c r="A33" s="341"/>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42"/>
      <c r="AL33" s="342"/>
      <c r="AM33" s="342"/>
      <c r="AN33" s="342"/>
      <c r="AO33" s="342"/>
      <c r="AP33" s="342"/>
      <c r="AQ33" s="342"/>
      <c r="AR33" s="342"/>
      <c r="AS33" s="342"/>
      <c r="AT33" s="342"/>
      <c r="AU33" s="342"/>
      <c r="AV33" s="342"/>
      <c r="AW33" s="342"/>
      <c r="AX33" s="342"/>
      <c r="AY33" s="342"/>
      <c r="AZ33" s="342"/>
      <c r="BA33" s="342"/>
      <c r="BB33" s="342"/>
      <c r="BC33" s="342"/>
      <c r="BD33" s="342"/>
      <c r="BE33" s="342"/>
      <c r="BF33" s="342"/>
      <c r="BG33" s="342"/>
      <c r="BH33" s="342"/>
      <c r="BI33" s="342"/>
      <c r="BJ33" s="342"/>
      <c r="BK33" s="342"/>
      <c r="BL33" s="342"/>
      <c r="BM33" s="342"/>
      <c r="BN33" s="342"/>
      <c r="BO33" s="342"/>
      <c r="BP33" s="342"/>
      <c r="BQ33" s="342"/>
      <c r="BR33" s="342"/>
      <c r="BS33" s="342"/>
      <c r="BT33" s="342"/>
      <c r="BU33" s="342"/>
      <c r="BV33" s="342"/>
      <c r="BW33" s="342"/>
      <c r="BX33" s="342"/>
      <c r="BY33" s="342"/>
      <c r="BZ33" s="342"/>
      <c r="CA33" s="342"/>
      <c r="CB33" s="342"/>
      <c r="CC33" s="342"/>
      <c r="CD33" s="342"/>
      <c r="CE33" s="342"/>
      <c r="CF33" s="342"/>
      <c r="CG33" s="342"/>
      <c r="CH33" s="342"/>
      <c r="CI33" s="342"/>
      <c r="CJ33" s="342"/>
      <c r="CK33" s="342"/>
      <c r="CL33" s="342"/>
      <c r="CM33" s="342"/>
      <c r="CN33" s="342"/>
      <c r="CO33" s="342"/>
      <c r="CP33" s="342"/>
      <c r="CQ33" s="342"/>
      <c r="CR33" s="342"/>
      <c r="CS33" s="342"/>
      <c r="CT33" s="342"/>
      <c r="CU33" s="342"/>
      <c r="CV33" s="342"/>
      <c r="CW33" s="342"/>
      <c r="CX33" s="342"/>
      <c r="CY33" s="342"/>
      <c r="CZ33" s="342"/>
      <c r="DA33" s="342"/>
      <c r="DB33" s="342"/>
      <c r="DC33" s="342"/>
      <c r="DD33" s="342"/>
      <c r="DE33" s="342"/>
      <c r="DF33" s="342"/>
      <c r="DG33" s="342"/>
      <c r="DH33" s="342"/>
      <c r="DI33" s="342"/>
      <c r="DJ33" s="342"/>
      <c r="DK33" s="342"/>
      <c r="DL33" s="342"/>
      <c r="DM33" s="342"/>
      <c r="DN33" s="342"/>
      <c r="DO33" s="342"/>
      <c r="DP33" s="342"/>
      <c r="DQ33" s="342"/>
      <c r="DR33" s="342"/>
      <c r="DS33" s="342"/>
      <c r="DT33" s="342"/>
      <c r="DU33" s="342"/>
      <c r="DV33" s="342"/>
      <c r="DW33" s="342"/>
      <c r="DX33" s="342"/>
      <c r="DY33" s="342"/>
      <c r="DZ33" s="342"/>
      <c r="EA33" s="342"/>
      <c r="EB33" s="342"/>
      <c r="EC33" s="342"/>
      <c r="ED33" s="342"/>
      <c r="EE33" s="342"/>
      <c r="EF33" s="342"/>
      <c r="EG33" s="342"/>
      <c r="EH33" s="342"/>
      <c r="EI33" s="342"/>
      <c r="EJ33" s="342"/>
      <c r="EK33" s="342"/>
      <c r="EL33" s="342"/>
      <c r="EM33" s="342"/>
      <c r="EN33" s="342"/>
      <c r="EO33" s="342"/>
      <c r="EP33" s="342"/>
      <c r="EQ33" s="342"/>
      <c r="ER33" s="342"/>
      <c r="ES33" s="342"/>
      <c r="ET33" s="342"/>
      <c r="EU33" s="342"/>
      <c r="EV33" s="342"/>
      <c r="EW33" s="342"/>
      <c r="EX33" s="342"/>
      <c r="EY33" s="342"/>
      <c r="EZ33" s="342"/>
      <c r="FA33" s="342"/>
      <c r="FB33" s="342"/>
      <c r="FC33" s="342"/>
      <c r="FD33" s="342"/>
      <c r="FE33" s="342"/>
      <c r="FF33" s="342"/>
      <c r="FG33" s="342"/>
      <c r="FH33" s="342"/>
      <c r="FI33" s="342"/>
      <c r="FJ33" s="342"/>
      <c r="FK33" s="342"/>
      <c r="FL33" s="342"/>
      <c r="FM33" s="342"/>
      <c r="FN33" s="342"/>
      <c r="FO33" s="342"/>
      <c r="FP33" s="342"/>
      <c r="FQ33" s="342"/>
      <c r="FR33" s="342"/>
      <c r="FS33" s="342"/>
      <c r="FT33" s="342"/>
      <c r="FU33" s="342"/>
      <c r="FV33" s="342"/>
      <c r="FW33" s="342"/>
      <c r="FX33" s="342"/>
      <c r="FY33" s="342"/>
      <c r="FZ33" s="342"/>
      <c r="GA33" s="342"/>
      <c r="GB33" s="342"/>
      <c r="GC33" s="342"/>
      <c r="GD33" s="342"/>
      <c r="GE33" s="342"/>
      <c r="GF33" s="342"/>
      <c r="GG33" s="342"/>
      <c r="GH33" s="342"/>
      <c r="GI33" s="342"/>
      <c r="GJ33" s="342"/>
      <c r="GK33" s="342"/>
      <c r="GL33" s="342"/>
      <c r="GM33" s="342"/>
      <c r="GN33" s="342"/>
      <c r="GO33" s="342"/>
      <c r="GP33" s="342"/>
      <c r="GQ33" s="342"/>
      <c r="GR33" s="342"/>
      <c r="GS33" s="342"/>
      <c r="GT33" s="342"/>
      <c r="GU33" s="342"/>
      <c r="GV33" s="342"/>
      <c r="GW33" s="342"/>
      <c r="GX33" s="342"/>
      <c r="GY33" s="342"/>
      <c r="GZ33" s="342"/>
      <c r="HA33" s="342"/>
      <c r="HB33" s="342"/>
      <c r="HC33" s="342"/>
      <c r="HD33" s="342"/>
      <c r="HE33" s="342"/>
      <c r="HF33" s="342"/>
      <c r="HG33" s="342"/>
      <c r="HH33" s="342"/>
      <c r="HI33" s="342"/>
      <c r="HJ33" s="342"/>
      <c r="HK33" s="342"/>
      <c r="HL33" s="342"/>
      <c r="HM33" s="342"/>
      <c r="HN33" s="342"/>
      <c r="HO33" s="342"/>
      <c r="HP33" s="342"/>
      <c r="HQ33" s="342"/>
      <c r="HR33" s="342"/>
      <c r="HS33" s="342"/>
      <c r="HT33" s="342"/>
      <c r="HU33" s="342"/>
      <c r="HV33" s="342"/>
      <c r="HW33" s="342"/>
      <c r="HX33" s="342"/>
      <c r="HY33" s="342"/>
      <c r="HZ33" s="342"/>
      <c r="IA33" s="342"/>
      <c r="IB33" s="342"/>
      <c r="IC33" s="342"/>
    </row>
    <row r="34" spans="1:237">
      <c r="A34" s="341"/>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2"/>
      <c r="AL34" s="342"/>
      <c r="AM34" s="342"/>
      <c r="AN34" s="342"/>
      <c r="AO34" s="342"/>
      <c r="AP34" s="342"/>
      <c r="AQ34" s="342"/>
      <c r="AR34" s="342"/>
      <c r="AS34" s="342"/>
      <c r="AT34" s="342"/>
      <c r="AU34" s="342"/>
      <c r="AV34" s="342"/>
      <c r="AW34" s="342"/>
      <c r="AX34" s="342"/>
      <c r="AY34" s="342"/>
      <c r="AZ34" s="342"/>
      <c r="BA34" s="342"/>
      <c r="BB34" s="342"/>
      <c r="BC34" s="342"/>
      <c r="BD34" s="342"/>
      <c r="BE34" s="342"/>
      <c r="BF34" s="342"/>
      <c r="BG34" s="342"/>
      <c r="BH34" s="342"/>
      <c r="BI34" s="342"/>
      <c r="BJ34" s="342"/>
      <c r="BK34" s="342"/>
      <c r="BL34" s="342"/>
      <c r="BM34" s="342"/>
      <c r="BN34" s="342"/>
      <c r="BO34" s="342"/>
      <c r="BP34" s="342"/>
      <c r="BQ34" s="342"/>
      <c r="BR34" s="342"/>
      <c r="BS34" s="342"/>
      <c r="BT34" s="342"/>
      <c r="BU34" s="342"/>
      <c r="BV34" s="342"/>
      <c r="BW34" s="342"/>
      <c r="BX34" s="342"/>
      <c r="BY34" s="342"/>
      <c r="BZ34" s="342"/>
      <c r="CA34" s="342"/>
      <c r="CB34" s="342"/>
      <c r="CC34" s="342"/>
      <c r="CD34" s="342"/>
      <c r="CE34" s="342"/>
      <c r="CF34" s="342"/>
      <c r="CG34" s="342"/>
      <c r="CH34" s="342"/>
      <c r="CI34" s="342"/>
      <c r="CJ34" s="342"/>
      <c r="CK34" s="342"/>
      <c r="CL34" s="342"/>
      <c r="CM34" s="342"/>
      <c r="CN34" s="342"/>
      <c r="CO34" s="342"/>
      <c r="CP34" s="342"/>
      <c r="CQ34" s="342"/>
      <c r="CR34" s="342"/>
      <c r="CS34" s="342"/>
      <c r="CT34" s="342"/>
      <c r="CU34" s="342"/>
      <c r="CV34" s="342"/>
      <c r="CW34" s="342"/>
      <c r="CX34" s="342"/>
      <c r="CY34" s="342"/>
      <c r="CZ34" s="342"/>
      <c r="DA34" s="342"/>
      <c r="DB34" s="342"/>
      <c r="DC34" s="342"/>
      <c r="DD34" s="342"/>
      <c r="DE34" s="342"/>
      <c r="DF34" s="342"/>
      <c r="DG34" s="342"/>
      <c r="DH34" s="342"/>
      <c r="DI34" s="342"/>
      <c r="DJ34" s="342"/>
      <c r="DK34" s="342"/>
      <c r="DL34" s="342"/>
      <c r="DM34" s="342"/>
      <c r="DN34" s="342"/>
      <c r="DO34" s="342"/>
      <c r="DP34" s="342"/>
      <c r="DQ34" s="342"/>
      <c r="DR34" s="342"/>
      <c r="DS34" s="342"/>
      <c r="DT34" s="342"/>
      <c r="DU34" s="342"/>
      <c r="DV34" s="342"/>
      <c r="DW34" s="342"/>
      <c r="DX34" s="342"/>
      <c r="DY34" s="342"/>
      <c r="DZ34" s="342"/>
      <c r="EA34" s="342"/>
      <c r="EB34" s="342"/>
      <c r="EC34" s="342"/>
      <c r="ED34" s="342"/>
      <c r="EE34" s="342"/>
      <c r="EF34" s="342"/>
      <c r="EG34" s="342"/>
      <c r="EH34" s="342"/>
      <c r="EI34" s="342"/>
      <c r="EJ34" s="342"/>
      <c r="EK34" s="342"/>
      <c r="EL34" s="342"/>
      <c r="EM34" s="342"/>
      <c r="EN34" s="342"/>
      <c r="EO34" s="342"/>
      <c r="EP34" s="342"/>
      <c r="EQ34" s="342"/>
      <c r="ER34" s="342"/>
      <c r="ES34" s="342"/>
      <c r="ET34" s="342"/>
      <c r="EU34" s="342"/>
      <c r="EV34" s="342"/>
      <c r="EW34" s="342"/>
      <c r="EX34" s="342"/>
      <c r="EY34" s="342"/>
      <c r="EZ34" s="342"/>
      <c r="FA34" s="342"/>
      <c r="FB34" s="342"/>
      <c r="FC34" s="342"/>
      <c r="FD34" s="342"/>
      <c r="FE34" s="342"/>
      <c r="FF34" s="342"/>
      <c r="FG34" s="342"/>
      <c r="FH34" s="342"/>
      <c r="FI34" s="342"/>
      <c r="FJ34" s="342"/>
      <c r="FK34" s="342"/>
      <c r="FL34" s="342"/>
      <c r="FM34" s="342"/>
      <c r="FN34" s="342"/>
      <c r="FO34" s="342"/>
      <c r="FP34" s="342"/>
      <c r="FQ34" s="342"/>
      <c r="FR34" s="342"/>
      <c r="FS34" s="342"/>
      <c r="FT34" s="342"/>
      <c r="FU34" s="342"/>
      <c r="FV34" s="342"/>
      <c r="FW34" s="342"/>
      <c r="FX34" s="342"/>
      <c r="FY34" s="342"/>
      <c r="FZ34" s="342"/>
      <c r="GA34" s="342"/>
      <c r="GB34" s="342"/>
      <c r="GC34" s="342"/>
      <c r="GD34" s="342"/>
      <c r="GE34" s="342"/>
      <c r="GF34" s="342"/>
      <c r="GG34" s="342"/>
      <c r="GH34" s="342"/>
      <c r="GI34" s="342"/>
      <c r="GJ34" s="342"/>
      <c r="GK34" s="342"/>
      <c r="GL34" s="342"/>
      <c r="GM34" s="342"/>
      <c r="GN34" s="342"/>
      <c r="GO34" s="342"/>
      <c r="GP34" s="342"/>
      <c r="GQ34" s="342"/>
      <c r="GR34" s="342"/>
      <c r="GS34" s="342"/>
      <c r="GT34" s="342"/>
      <c r="GU34" s="342"/>
      <c r="GV34" s="342"/>
      <c r="GW34" s="342"/>
      <c r="GX34" s="342"/>
      <c r="GY34" s="342"/>
      <c r="GZ34" s="342"/>
      <c r="HA34" s="342"/>
      <c r="HB34" s="342"/>
      <c r="HC34" s="342"/>
      <c r="HD34" s="342"/>
      <c r="HE34" s="342"/>
      <c r="HF34" s="342"/>
      <c r="HG34" s="342"/>
      <c r="HH34" s="342"/>
      <c r="HI34" s="342"/>
      <c r="HJ34" s="342"/>
      <c r="HK34" s="342"/>
      <c r="HL34" s="342"/>
      <c r="HM34" s="342"/>
      <c r="HN34" s="342"/>
      <c r="HO34" s="342"/>
      <c r="HP34" s="342"/>
      <c r="HQ34" s="342"/>
      <c r="HR34" s="342"/>
      <c r="HS34" s="342"/>
      <c r="HT34" s="342"/>
      <c r="HU34" s="342"/>
      <c r="HV34" s="342"/>
      <c r="HW34" s="342"/>
      <c r="HX34" s="342"/>
      <c r="HY34" s="342"/>
      <c r="HZ34" s="342"/>
      <c r="IA34" s="342"/>
      <c r="IB34" s="342"/>
      <c r="IC34" s="342"/>
    </row>
    <row r="35" spans="1:237">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2"/>
      <c r="AL35" s="342"/>
      <c r="AM35" s="342"/>
      <c r="AN35" s="342"/>
      <c r="AO35" s="342"/>
      <c r="AP35" s="342"/>
      <c r="AQ35" s="342"/>
      <c r="AR35" s="342"/>
      <c r="AS35" s="342"/>
      <c r="AT35" s="342"/>
      <c r="AU35" s="342"/>
      <c r="AV35" s="342"/>
      <c r="AW35" s="342"/>
      <c r="AX35" s="342"/>
      <c r="AY35" s="342"/>
      <c r="AZ35" s="342"/>
      <c r="BA35" s="342"/>
      <c r="BB35" s="342"/>
      <c r="BC35" s="342"/>
      <c r="BD35" s="342"/>
      <c r="BE35" s="342"/>
      <c r="BF35" s="342"/>
      <c r="BG35" s="342"/>
      <c r="BH35" s="342"/>
      <c r="BI35" s="342"/>
      <c r="BJ35" s="342"/>
      <c r="BK35" s="342"/>
      <c r="BL35" s="342"/>
      <c r="BM35" s="342"/>
      <c r="BN35" s="342"/>
      <c r="BO35" s="342"/>
      <c r="BP35" s="342"/>
      <c r="BQ35" s="342"/>
      <c r="BR35" s="342"/>
      <c r="BS35" s="342"/>
      <c r="BT35" s="342"/>
      <c r="BU35" s="342"/>
      <c r="BV35" s="342"/>
      <c r="BW35" s="342"/>
      <c r="BX35" s="342"/>
      <c r="BY35" s="342"/>
      <c r="BZ35" s="342"/>
      <c r="CA35" s="342"/>
      <c r="CB35" s="342"/>
      <c r="CC35" s="342"/>
      <c r="CD35" s="342"/>
      <c r="CE35" s="342"/>
      <c r="CF35" s="342"/>
      <c r="CG35" s="342"/>
      <c r="CH35" s="342"/>
      <c r="CI35" s="342"/>
      <c r="CJ35" s="342"/>
      <c r="CK35" s="342"/>
      <c r="CL35" s="342"/>
      <c r="CM35" s="342"/>
      <c r="CN35" s="342"/>
      <c r="CO35" s="342"/>
      <c r="CP35" s="342"/>
      <c r="CQ35" s="342"/>
      <c r="CR35" s="342"/>
      <c r="CS35" s="342"/>
      <c r="CT35" s="342"/>
      <c r="CU35" s="342"/>
      <c r="CV35" s="342"/>
      <c r="CW35" s="342"/>
      <c r="CX35" s="342"/>
      <c r="CY35" s="342"/>
      <c r="CZ35" s="342"/>
      <c r="DA35" s="342"/>
      <c r="DB35" s="342"/>
      <c r="DC35" s="342"/>
      <c r="DD35" s="342"/>
      <c r="DE35" s="342"/>
      <c r="DF35" s="342"/>
      <c r="DG35" s="342"/>
      <c r="DH35" s="342"/>
      <c r="DI35" s="342"/>
      <c r="DJ35" s="342"/>
      <c r="DK35" s="342"/>
      <c r="DL35" s="342"/>
      <c r="DM35" s="342"/>
      <c r="DN35" s="342"/>
      <c r="DO35" s="342"/>
      <c r="DP35" s="342"/>
      <c r="DQ35" s="342"/>
      <c r="DR35" s="342"/>
      <c r="DS35" s="342"/>
      <c r="DT35" s="342"/>
      <c r="DU35" s="342"/>
      <c r="DV35" s="342"/>
      <c r="DW35" s="342"/>
      <c r="DX35" s="342"/>
      <c r="DY35" s="342"/>
      <c r="DZ35" s="342"/>
      <c r="EA35" s="342"/>
      <c r="EB35" s="342"/>
      <c r="EC35" s="342"/>
      <c r="ED35" s="342"/>
      <c r="EE35" s="342"/>
      <c r="EF35" s="342"/>
      <c r="EG35" s="342"/>
      <c r="EH35" s="342"/>
      <c r="EI35" s="342"/>
      <c r="EJ35" s="342"/>
      <c r="EK35" s="342"/>
      <c r="EL35" s="342"/>
      <c r="EM35" s="342"/>
      <c r="EN35" s="342"/>
      <c r="EO35" s="342"/>
      <c r="EP35" s="342"/>
      <c r="EQ35" s="342"/>
      <c r="ER35" s="342"/>
      <c r="ES35" s="342"/>
      <c r="ET35" s="342"/>
      <c r="EU35" s="342"/>
      <c r="EV35" s="342"/>
      <c r="EW35" s="342"/>
      <c r="EX35" s="342"/>
      <c r="EY35" s="342"/>
      <c r="EZ35" s="342"/>
      <c r="FA35" s="342"/>
      <c r="FB35" s="342"/>
      <c r="FC35" s="342"/>
      <c r="FD35" s="342"/>
      <c r="FE35" s="342"/>
      <c r="FF35" s="342"/>
      <c r="FG35" s="342"/>
      <c r="FH35" s="342"/>
      <c r="FI35" s="342"/>
      <c r="FJ35" s="342"/>
      <c r="FK35" s="342"/>
      <c r="FL35" s="342"/>
      <c r="FM35" s="342"/>
      <c r="FN35" s="342"/>
      <c r="FO35" s="342"/>
      <c r="FP35" s="342"/>
      <c r="FQ35" s="342"/>
      <c r="FR35" s="342"/>
      <c r="FS35" s="342"/>
      <c r="FT35" s="342"/>
      <c r="FU35" s="342"/>
      <c r="FV35" s="342"/>
      <c r="FW35" s="342"/>
      <c r="FX35" s="342"/>
      <c r="FY35" s="342"/>
      <c r="FZ35" s="342"/>
      <c r="GA35" s="342"/>
      <c r="GB35" s="342"/>
      <c r="GC35" s="342"/>
      <c r="GD35" s="342"/>
      <c r="GE35" s="342"/>
      <c r="GF35" s="342"/>
      <c r="GG35" s="342"/>
      <c r="GH35" s="342"/>
      <c r="GI35" s="342"/>
      <c r="GJ35" s="342"/>
      <c r="GK35" s="342"/>
      <c r="GL35" s="342"/>
      <c r="GM35" s="342"/>
      <c r="GN35" s="342"/>
      <c r="GO35" s="342"/>
      <c r="GP35" s="342"/>
      <c r="GQ35" s="342"/>
      <c r="GR35" s="342"/>
      <c r="GS35" s="342"/>
      <c r="GT35" s="342"/>
      <c r="GU35" s="342"/>
      <c r="GV35" s="342"/>
      <c r="GW35" s="342"/>
      <c r="GX35" s="342"/>
      <c r="GY35" s="342"/>
      <c r="GZ35" s="342"/>
      <c r="HA35" s="342"/>
      <c r="HB35" s="342"/>
      <c r="HC35" s="342"/>
      <c r="HD35" s="342"/>
      <c r="HE35" s="342"/>
      <c r="HF35" s="342"/>
      <c r="HG35" s="342"/>
      <c r="HH35" s="342"/>
      <c r="HI35" s="342"/>
      <c r="HJ35" s="342"/>
      <c r="HK35" s="342"/>
      <c r="HL35" s="342"/>
      <c r="HM35" s="342"/>
      <c r="HN35" s="342"/>
      <c r="HO35" s="342"/>
      <c r="HP35" s="342"/>
      <c r="HQ35" s="342"/>
      <c r="HR35" s="342"/>
      <c r="HS35" s="342"/>
      <c r="HT35" s="342"/>
      <c r="HU35" s="342"/>
      <c r="HV35" s="342"/>
      <c r="HW35" s="342"/>
      <c r="HX35" s="342"/>
      <c r="HY35" s="342"/>
      <c r="HZ35" s="342"/>
      <c r="IA35" s="342"/>
      <c r="IB35" s="342"/>
      <c r="IC35" s="342"/>
    </row>
    <row r="36" spans="1:237">
      <c r="A36" s="341"/>
      <c r="B36" s="342"/>
      <c r="C36" s="342"/>
      <c r="D36" s="342"/>
      <c r="E36" s="342"/>
      <c r="F36" s="342"/>
      <c r="G36" s="342"/>
      <c r="H36" s="342"/>
      <c r="I36" s="343"/>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2"/>
      <c r="AL36" s="342"/>
      <c r="AM36" s="342"/>
      <c r="AN36" s="342"/>
      <c r="AO36" s="342"/>
      <c r="AP36" s="342"/>
      <c r="AQ36" s="342"/>
      <c r="AR36" s="342"/>
      <c r="AS36" s="342"/>
      <c r="AT36" s="342"/>
      <c r="AU36" s="342"/>
      <c r="AV36" s="342"/>
      <c r="AW36" s="342"/>
      <c r="AX36" s="342"/>
      <c r="AY36" s="342"/>
      <c r="AZ36" s="342"/>
      <c r="BA36" s="342"/>
      <c r="BB36" s="342"/>
      <c r="BC36" s="342"/>
      <c r="BD36" s="342"/>
      <c r="BE36" s="342"/>
      <c r="BF36" s="342"/>
      <c r="BG36" s="342"/>
      <c r="BH36" s="342"/>
      <c r="BI36" s="342"/>
      <c r="BJ36" s="342"/>
      <c r="BK36" s="342"/>
      <c r="BL36" s="342"/>
      <c r="BM36" s="342"/>
      <c r="BN36" s="342"/>
      <c r="BO36" s="342"/>
      <c r="BP36" s="342"/>
      <c r="BQ36" s="342"/>
      <c r="BR36" s="342"/>
      <c r="BS36" s="342"/>
      <c r="BT36" s="342"/>
      <c r="BU36" s="342"/>
      <c r="BV36" s="342"/>
      <c r="BW36" s="342"/>
      <c r="BX36" s="342"/>
      <c r="BY36" s="342"/>
      <c r="BZ36" s="342"/>
      <c r="CA36" s="342"/>
      <c r="CB36" s="342"/>
      <c r="CC36" s="342"/>
      <c r="CD36" s="342"/>
      <c r="CE36" s="342"/>
      <c r="CF36" s="342"/>
      <c r="CG36" s="342"/>
      <c r="CH36" s="342"/>
      <c r="CI36" s="342"/>
      <c r="CJ36" s="342"/>
      <c r="CK36" s="342"/>
      <c r="CL36" s="342"/>
      <c r="CM36" s="342"/>
      <c r="CN36" s="342"/>
      <c r="CO36" s="342"/>
      <c r="CP36" s="342"/>
      <c r="CQ36" s="342"/>
      <c r="CR36" s="342"/>
      <c r="CS36" s="342"/>
      <c r="CT36" s="342"/>
      <c r="CU36" s="342"/>
      <c r="CV36" s="342"/>
      <c r="CW36" s="342"/>
      <c r="CX36" s="342"/>
      <c r="CY36" s="342"/>
      <c r="CZ36" s="342"/>
      <c r="DA36" s="342"/>
      <c r="DB36" s="342"/>
      <c r="DC36" s="342"/>
      <c r="DD36" s="342"/>
      <c r="DE36" s="342"/>
      <c r="DF36" s="342"/>
      <c r="DG36" s="342"/>
      <c r="DH36" s="342"/>
      <c r="DI36" s="342"/>
      <c r="DJ36" s="342"/>
      <c r="DK36" s="342"/>
      <c r="DL36" s="342"/>
      <c r="DM36" s="342"/>
      <c r="DN36" s="342"/>
      <c r="DO36" s="342"/>
      <c r="DP36" s="342"/>
      <c r="DQ36" s="342"/>
      <c r="DR36" s="342"/>
      <c r="DS36" s="342"/>
      <c r="DT36" s="342"/>
      <c r="DU36" s="342"/>
      <c r="DV36" s="342"/>
      <c r="DW36" s="342"/>
      <c r="DX36" s="342"/>
      <c r="DY36" s="342"/>
      <c r="DZ36" s="342"/>
      <c r="EA36" s="342"/>
      <c r="EB36" s="342"/>
      <c r="EC36" s="342"/>
      <c r="ED36" s="342"/>
      <c r="EE36" s="342"/>
      <c r="EF36" s="342"/>
      <c r="EG36" s="342"/>
      <c r="EH36" s="342"/>
      <c r="EI36" s="342"/>
      <c r="EJ36" s="342"/>
      <c r="EK36" s="342"/>
      <c r="EL36" s="342"/>
      <c r="EM36" s="342"/>
      <c r="EN36" s="342"/>
      <c r="EO36" s="342"/>
      <c r="EP36" s="342"/>
      <c r="EQ36" s="342"/>
      <c r="ER36" s="342"/>
      <c r="ES36" s="342"/>
      <c r="ET36" s="342"/>
      <c r="EU36" s="342"/>
      <c r="EV36" s="342"/>
      <c r="EW36" s="342"/>
      <c r="EX36" s="342"/>
      <c r="EY36" s="342"/>
      <c r="EZ36" s="342"/>
      <c r="FA36" s="342"/>
      <c r="FB36" s="342"/>
      <c r="FC36" s="342"/>
      <c r="FD36" s="342"/>
      <c r="FE36" s="342"/>
      <c r="FF36" s="342"/>
      <c r="FG36" s="342"/>
      <c r="FH36" s="342"/>
      <c r="FI36" s="342"/>
      <c r="FJ36" s="342"/>
      <c r="FK36" s="342"/>
      <c r="FL36" s="342"/>
      <c r="FM36" s="342"/>
      <c r="FN36" s="342"/>
      <c r="FO36" s="342"/>
      <c r="FP36" s="342"/>
      <c r="FQ36" s="342"/>
      <c r="FR36" s="342"/>
      <c r="FS36" s="342"/>
      <c r="FT36" s="342"/>
      <c r="FU36" s="342"/>
      <c r="FV36" s="342"/>
      <c r="FW36" s="342"/>
      <c r="FX36" s="342"/>
      <c r="FY36" s="342"/>
      <c r="FZ36" s="342"/>
      <c r="GA36" s="342"/>
      <c r="GB36" s="342"/>
      <c r="GC36" s="342"/>
      <c r="GD36" s="342"/>
      <c r="GE36" s="342"/>
      <c r="GF36" s="342"/>
      <c r="GG36" s="342"/>
      <c r="GH36" s="342"/>
      <c r="GI36" s="342"/>
      <c r="GJ36" s="342"/>
      <c r="GK36" s="342"/>
      <c r="GL36" s="342"/>
      <c r="GM36" s="342"/>
      <c r="GN36" s="342"/>
      <c r="GO36" s="342"/>
      <c r="GP36" s="342"/>
      <c r="GQ36" s="342"/>
      <c r="GR36" s="342"/>
      <c r="GS36" s="342"/>
      <c r="GT36" s="342"/>
      <c r="GU36" s="342"/>
      <c r="GV36" s="342"/>
      <c r="GW36" s="342"/>
      <c r="GX36" s="342"/>
      <c r="GY36" s="342"/>
      <c r="GZ36" s="342"/>
      <c r="HA36" s="342"/>
      <c r="HB36" s="342"/>
      <c r="HC36" s="342"/>
      <c r="HD36" s="342"/>
      <c r="HE36" s="342"/>
      <c r="HF36" s="342"/>
      <c r="HG36" s="342"/>
      <c r="HH36" s="342"/>
      <c r="HI36" s="342"/>
      <c r="HJ36" s="342"/>
      <c r="HK36" s="342"/>
      <c r="HL36" s="342"/>
      <c r="HM36" s="342"/>
      <c r="HN36" s="342"/>
      <c r="HO36" s="342"/>
      <c r="HP36" s="342"/>
      <c r="HQ36" s="342"/>
      <c r="HR36" s="342"/>
      <c r="HS36" s="342"/>
      <c r="HT36" s="342"/>
      <c r="HU36" s="342"/>
      <c r="HV36" s="342"/>
      <c r="HW36" s="342"/>
      <c r="HX36" s="342"/>
      <c r="HY36" s="342"/>
      <c r="HZ36" s="342"/>
      <c r="IA36" s="342"/>
      <c r="IB36" s="342"/>
      <c r="IC36" s="342"/>
    </row>
    <row r="37" spans="1:237">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2"/>
      <c r="AL37" s="342"/>
      <c r="AM37" s="342"/>
      <c r="AN37" s="342"/>
      <c r="AO37" s="342"/>
      <c r="AP37" s="342"/>
      <c r="AQ37" s="342"/>
      <c r="AR37" s="342"/>
      <c r="AS37" s="342"/>
      <c r="AT37" s="342"/>
      <c r="AU37" s="342"/>
      <c r="AV37" s="342"/>
      <c r="AW37" s="342"/>
      <c r="AX37" s="342"/>
      <c r="AY37" s="342"/>
      <c r="AZ37" s="342"/>
      <c r="BA37" s="342"/>
      <c r="BB37" s="342"/>
      <c r="BC37" s="342"/>
      <c r="BD37" s="342"/>
      <c r="BE37" s="342"/>
      <c r="BF37" s="342"/>
      <c r="BG37" s="342"/>
      <c r="BH37" s="342"/>
      <c r="BI37" s="342"/>
      <c r="BJ37" s="342"/>
      <c r="BK37" s="342"/>
      <c r="BL37" s="342"/>
      <c r="BM37" s="342"/>
      <c r="BN37" s="342"/>
      <c r="BO37" s="342"/>
      <c r="BP37" s="342"/>
      <c r="BQ37" s="342"/>
      <c r="BR37" s="342"/>
      <c r="BS37" s="342"/>
      <c r="BT37" s="342"/>
      <c r="BU37" s="342"/>
      <c r="BV37" s="342"/>
      <c r="BW37" s="342"/>
      <c r="BX37" s="342"/>
      <c r="BY37" s="342"/>
      <c r="BZ37" s="342"/>
      <c r="CA37" s="342"/>
      <c r="CB37" s="342"/>
      <c r="CC37" s="342"/>
      <c r="CD37" s="342"/>
      <c r="CE37" s="342"/>
      <c r="CF37" s="342"/>
      <c r="CG37" s="342"/>
      <c r="CH37" s="342"/>
      <c r="CI37" s="342"/>
      <c r="CJ37" s="342"/>
      <c r="CK37" s="342"/>
      <c r="CL37" s="342"/>
      <c r="CM37" s="342"/>
      <c r="CN37" s="342"/>
      <c r="CO37" s="342"/>
      <c r="CP37" s="342"/>
      <c r="CQ37" s="342"/>
      <c r="CR37" s="342"/>
      <c r="CS37" s="342"/>
      <c r="CT37" s="342"/>
      <c r="CU37" s="342"/>
      <c r="CV37" s="342"/>
      <c r="CW37" s="342"/>
      <c r="CX37" s="342"/>
      <c r="CY37" s="342"/>
      <c r="CZ37" s="342"/>
      <c r="DA37" s="342"/>
      <c r="DB37" s="342"/>
      <c r="DC37" s="342"/>
      <c r="DD37" s="342"/>
      <c r="DE37" s="342"/>
      <c r="DF37" s="342"/>
      <c r="DG37" s="342"/>
      <c r="DH37" s="342"/>
      <c r="DI37" s="342"/>
      <c r="DJ37" s="342"/>
      <c r="DK37" s="342"/>
      <c r="DL37" s="342"/>
      <c r="DM37" s="342"/>
      <c r="DN37" s="342"/>
      <c r="DO37" s="342"/>
      <c r="DP37" s="342"/>
      <c r="DQ37" s="342"/>
      <c r="DR37" s="342"/>
      <c r="DS37" s="342"/>
      <c r="DT37" s="342"/>
      <c r="DU37" s="342"/>
      <c r="DV37" s="342"/>
      <c r="DW37" s="342"/>
      <c r="DX37" s="342"/>
      <c r="DY37" s="342"/>
      <c r="DZ37" s="342"/>
      <c r="EA37" s="342"/>
      <c r="EB37" s="342"/>
      <c r="EC37" s="342"/>
      <c r="ED37" s="342"/>
      <c r="EE37" s="342"/>
      <c r="EF37" s="342"/>
      <c r="EG37" s="342"/>
      <c r="EH37" s="342"/>
      <c r="EI37" s="342"/>
      <c r="EJ37" s="342"/>
      <c r="EK37" s="342"/>
      <c r="EL37" s="342"/>
      <c r="EM37" s="342"/>
      <c r="EN37" s="342"/>
      <c r="EO37" s="342"/>
      <c r="EP37" s="342"/>
      <c r="EQ37" s="342"/>
      <c r="ER37" s="342"/>
      <c r="ES37" s="342"/>
      <c r="ET37" s="342"/>
      <c r="EU37" s="342"/>
      <c r="EV37" s="342"/>
      <c r="EW37" s="342"/>
      <c r="EX37" s="342"/>
      <c r="EY37" s="342"/>
      <c r="EZ37" s="342"/>
      <c r="FA37" s="342"/>
      <c r="FB37" s="342"/>
      <c r="FC37" s="342"/>
      <c r="FD37" s="342"/>
      <c r="FE37" s="342"/>
      <c r="FF37" s="342"/>
      <c r="FG37" s="342"/>
      <c r="FH37" s="342"/>
      <c r="FI37" s="342"/>
      <c r="FJ37" s="342"/>
      <c r="FK37" s="342"/>
      <c r="FL37" s="342"/>
      <c r="FM37" s="342"/>
      <c r="FN37" s="342"/>
      <c r="FO37" s="342"/>
      <c r="FP37" s="342"/>
      <c r="FQ37" s="342"/>
      <c r="FR37" s="342"/>
      <c r="FS37" s="342"/>
      <c r="FT37" s="342"/>
      <c r="FU37" s="342"/>
      <c r="FV37" s="342"/>
      <c r="FW37" s="342"/>
      <c r="FX37" s="342"/>
      <c r="FY37" s="342"/>
      <c r="FZ37" s="342"/>
      <c r="GA37" s="342"/>
      <c r="GB37" s="342"/>
      <c r="GC37" s="342"/>
      <c r="GD37" s="342"/>
      <c r="GE37" s="342"/>
      <c r="GF37" s="342"/>
      <c r="GG37" s="342"/>
      <c r="GH37" s="342"/>
      <c r="GI37" s="342"/>
      <c r="GJ37" s="342"/>
      <c r="GK37" s="342"/>
      <c r="GL37" s="342"/>
      <c r="GM37" s="342"/>
      <c r="GN37" s="342"/>
      <c r="GO37" s="342"/>
      <c r="GP37" s="342"/>
      <c r="GQ37" s="342"/>
      <c r="GR37" s="342"/>
      <c r="GS37" s="342"/>
      <c r="GT37" s="342"/>
      <c r="GU37" s="342"/>
      <c r="GV37" s="342"/>
      <c r="GW37" s="342"/>
      <c r="GX37" s="342"/>
      <c r="GY37" s="342"/>
      <c r="GZ37" s="342"/>
      <c r="HA37" s="342"/>
      <c r="HB37" s="342"/>
      <c r="HC37" s="342"/>
      <c r="HD37" s="342"/>
      <c r="HE37" s="342"/>
      <c r="HF37" s="342"/>
      <c r="HG37" s="342"/>
      <c r="HH37" s="342"/>
      <c r="HI37" s="342"/>
      <c r="HJ37" s="342"/>
      <c r="HK37" s="342"/>
      <c r="HL37" s="342"/>
      <c r="HM37" s="342"/>
      <c r="HN37" s="342"/>
      <c r="HO37" s="342"/>
      <c r="HP37" s="342"/>
      <c r="HQ37" s="342"/>
      <c r="HR37" s="342"/>
      <c r="HS37" s="342"/>
      <c r="HT37" s="342"/>
      <c r="HU37" s="342"/>
      <c r="HV37" s="342"/>
      <c r="HW37" s="342"/>
      <c r="HX37" s="342"/>
      <c r="HY37" s="342"/>
      <c r="HZ37" s="342"/>
      <c r="IA37" s="342"/>
      <c r="IB37" s="342"/>
      <c r="IC37" s="342"/>
    </row>
    <row r="38" spans="1:237">
      <c r="A38" s="341"/>
      <c r="B38" s="342"/>
      <c r="C38" s="342"/>
      <c r="D38" s="342"/>
      <c r="E38" s="342"/>
      <c r="F38" s="342"/>
      <c r="G38" s="342"/>
      <c r="H38" s="342"/>
      <c r="I38" s="343"/>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2"/>
      <c r="AL38" s="342"/>
      <c r="AM38" s="342"/>
      <c r="AN38" s="342"/>
      <c r="AO38" s="342"/>
      <c r="AP38" s="342"/>
      <c r="AQ38" s="342"/>
      <c r="AR38" s="342"/>
      <c r="AS38" s="342"/>
      <c r="AT38" s="342"/>
      <c r="AU38" s="342"/>
      <c r="AV38" s="342"/>
      <c r="AW38" s="342"/>
      <c r="AX38" s="342"/>
      <c r="AY38" s="342"/>
      <c r="AZ38" s="342"/>
      <c r="BA38" s="342"/>
      <c r="BB38" s="342"/>
      <c r="BC38" s="342"/>
      <c r="BD38" s="342"/>
      <c r="BE38" s="342"/>
      <c r="BF38" s="342"/>
      <c r="BG38" s="342"/>
      <c r="BH38" s="342"/>
      <c r="BI38" s="342"/>
      <c r="BJ38" s="342"/>
      <c r="BK38" s="342"/>
      <c r="BL38" s="342"/>
      <c r="BM38" s="342"/>
      <c r="BN38" s="342"/>
      <c r="BO38" s="342"/>
      <c r="BP38" s="342"/>
      <c r="BQ38" s="342"/>
      <c r="BR38" s="342"/>
      <c r="BS38" s="342"/>
      <c r="BT38" s="342"/>
      <c r="BU38" s="342"/>
      <c r="BV38" s="342"/>
      <c r="BW38" s="342"/>
      <c r="BX38" s="342"/>
      <c r="BY38" s="342"/>
      <c r="BZ38" s="342"/>
      <c r="CA38" s="342"/>
      <c r="CB38" s="342"/>
      <c r="CC38" s="342"/>
      <c r="CD38" s="342"/>
      <c r="CE38" s="342"/>
      <c r="CF38" s="342"/>
      <c r="CG38" s="342"/>
      <c r="CH38" s="342"/>
      <c r="CI38" s="342"/>
      <c r="CJ38" s="342"/>
      <c r="CK38" s="342"/>
      <c r="CL38" s="342"/>
      <c r="CM38" s="342"/>
      <c r="CN38" s="342"/>
      <c r="CO38" s="342"/>
      <c r="CP38" s="342"/>
      <c r="CQ38" s="342"/>
      <c r="CR38" s="342"/>
      <c r="CS38" s="342"/>
      <c r="CT38" s="342"/>
      <c r="CU38" s="342"/>
      <c r="CV38" s="342"/>
      <c r="CW38" s="342"/>
      <c r="CX38" s="342"/>
      <c r="CY38" s="342"/>
      <c r="CZ38" s="342"/>
      <c r="DA38" s="342"/>
      <c r="DB38" s="342"/>
      <c r="DC38" s="342"/>
      <c r="DD38" s="342"/>
      <c r="DE38" s="342"/>
      <c r="DF38" s="342"/>
      <c r="DG38" s="342"/>
      <c r="DH38" s="342"/>
      <c r="DI38" s="342"/>
      <c r="DJ38" s="342"/>
      <c r="DK38" s="342"/>
      <c r="DL38" s="342"/>
      <c r="DM38" s="342"/>
      <c r="DN38" s="342"/>
      <c r="DO38" s="342"/>
      <c r="DP38" s="342"/>
      <c r="DQ38" s="342"/>
      <c r="DR38" s="342"/>
      <c r="DS38" s="342"/>
      <c r="DT38" s="342"/>
      <c r="DU38" s="342"/>
      <c r="DV38" s="342"/>
      <c r="DW38" s="342"/>
      <c r="DX38" s="342"/>
      <c r="DY38" s="342"/>
      <c r="DZ38" s="342"/>
      <c r="EA38" s="342"/>
      <c r="EB38" s="342"/>
      <c r="EC38" s="342"/>
      <c r="ED38" s="342"/>
      <c r="EE38" s="342"/>
      <c r="EF38" s="342"/>
      <c r="EG38" s="342"/>
      <c r="EH38" s="342"/>
      <c r="EI38" s="342"/>
      <c r="EJ38" s="342"/>
      <c r="EK38" s="342"/>
      <c r="EL38" s="342"/>
      <c r="EM38" s="342"/>
      <c r="EN38" s="342"/>
      <c r="EO38" s="342"/>
      <c r="EP38" s="342"/>
      <c r="EQ38" s="342"/>
      <c r="ER38" s="342"/>
      <c r="ES38" s="342"/>
      <c r="ET38" s="342"/>
      <c r="EU38" s="342"/>
      <c r="EV38" s="342"/>
      <c r="EW38" s="342"/>
      <c r="EX38" s="342"/>
      <c r="EY38" s="342"/>
      <c r="EZ38" s="342"/>
      <c r="FA38" s="342"/>
      <c r="FB38" s="342"/>
      <c r="FC38" s="342"/>
      <c r="FD38" s="342"/>
      <c r="FE38" s="342"/>
      <c r="FF38" s="342"/>
      <c r="FG38" s="342"/>
      <c r="FH38" s="342"/>
      <c r="FI38" s="342"/>
      <c r="FJ38" s="342"/>
      <c r="FK38" s="342"/>
      <c r="FL38" s="342"/>
      <c r="FM38" s="342"/>
      <c r="FN38" s="342"/>
      <c r="FO38" s="342"/>
      <c r="FP38" s="342"/>
      <c r="FQ38" s="342"/>
      <c r="FR38" s="342"/>
      <c r="FS38" s="342"/>
      <c r="FT38" s="342"/>
      <c r="FU38" s="342"/>
      <c r="FV38" s="342"/>
      <c r="FW38" s="342"/>
      <c r="FX38" s="342"/>
      <c r="FY38" s="342"/>
      <c r="FZ38" s="342"/>
      <c r="GA38" s="342"/>
      <c r="GB38" s="342"/>
      <c r="GC38" s="342"/>
      <c r="GD38" s="342"/>
      <c r="GE38" s="342"/>
      <c r="GF38" s="342"/>
      <c r="GG38" s="342"/>
      <c r="GH38" s="342"/>
      <c r="GI38" s="342"/>
      <c r="GJ38" s="342"/>
      <c r="GK38" s="342"/>
      <c r="GL38" s="342"/>
      <c r="GM38" s="342"/>
      <c r="GN38" s="342"/>
      <c r="GO38" s="342"/>
      <c r="GP38" s="342"/>
      <c r="GQ38" s="342"/>
      <c r="GR38" s="342"/>
      <c r="GS38" s="342"/>
      <c r="GT38" s="342"/>
      <c r="GU38" s="342"/>
      <c r="GV38" s="342"/>
      <c r="GW38" s="342"/>
      <c r="GX38" s="342"/>
      <c r="GY38" s="342"/>
      <c r="GZ38" s="342"/>
      <c r="HA38" s="342"/>
      <c r="HB38" s="342"/>
      <c r="HC38" s="342"/>
      <c r="HD38" s="342"/>
      <c r="HE38" s="342"/>
      <c r="HF38" s="342"/>
      <c r="HG38" s="342"/>
      <c r="HH38" s="342"/>
      <c r="HI38" s="342"/>
      <c r="HJ38" s="342"/>
      <c r="HK38" s="342"/>
      <c r="HL38" s="342"/>
      <c r="HM38" s="342"/>
      <c r="HN38" s="342"/>
      <c r="HO38" s="342"/>
      <c r="HP38" s="342"/>
      <c r="HQ38" s="342"/>
      <c r="HR38" s="342"/>
      <c r="HS38" s="342"/>
      <c r="HT38" s="342"/>
      <c r="HU38" s="342"/>
      <c r="HV38" s="342"/>
      <c r="HW38" s="342"/>
      <c r="HX38" s="342"/>
      <c r="HY38" s="342"/>
      <c r="HZ38" s="342"/>
      <c r="IA38" s="342"/>
      <c r="IB38" s="342"/>
      <c r="IC38" s="342"/>
    </row>
    <row r="39" spans="1:237">
      <c r="A39" s="341"/>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2"/>
      <c r="AL39" s="342"/>
      <c r="AM39" s="342"/>
      <c r="AN39" s="342"/>
      <c r="AO39" s="342"/>
      <c r="AP39" s="342"/>
      <c r="AQ39" s="342"/>
      <c r="AR39" s="342"/>
      <c r="AS39" s="342"/>
      <c r="AT39" s="342"/>
      <c r="AU39" s="342"/>
      <c r="AV39" s="342"/>
      <c r="AW39" s="342"/>
      <c r="AX39" s="342"/>
      <c r="AY39" s="342"/>
      <c r="AZ39" s="342"/>
      <c r="BA39" s="342"/>
      <c r="BB39" s="342"/>
      <c r="BC39" s="342"/>
      <c r="BD39" s="342"/>
      <c r="BE39" s="342"/>
      <c r="BF39" s="342"/>
      <c r="BG39" s="342"/>
      <c r="BH39" s="342"/>
      <c r="BI39" s="342"/>
      <c r="BJ39" s="342"/>
      <c r="BK39" s="342"/>
      <c r="BL39" s="342"/>
      <c r="BM39" s="342"/>
      <c r="BN39" s="342"/>
      <c r="BO39" s="342"/>
      <c r="BP39" s="342"/>
      <c r="BQ39" s="342"/>
      <c r="BR39" s="342"/>
      <c r="BS39" s="342"/>
      <c r="BT39" s="342"/>
      <c r="BU39" s="342"/>
      <c r="BV39" s="342"/>
      <c r="BW39" s="342"/>
      <c r="BX39" s="342"/>
      <c r="BY39" s="342"/>
      <c r="BZ39" s="342"/>
      <c r="CA39" s="342"/>
      <c r="CB39" s="342"/>
      <c r="CC39" s="342"/>
      <c r="CD39" s="342"/>
      <c r="CE39" s="342"/>
      <c r="CF39" s="342"/>
      <c r="CG39" s="342"/>
      <c r="CH39" s="342"/>
      <c r="CI39" s="342"/>
      <c r="CJ39" s="342"/>
      <c r="CK39" s="342"/>
      <c r="CL39" s="342"/>
      <c r="CM39" s="342"/>
      <c r="CN39" s="342"/>
      <c r="CO39" s="342"/>
      <c r="CP39" s="342"/>
      <c r="CQ39" s="342"/>
      <c r="CR39" s="342"/>
      <c r="CS39" s="342"/>
      <c r="CT39" s="342"/>
      <c r="CU39" s="342"/>
      <c r="CV39" s="342"/>
      <c r="CW39" s="342"/>
      <c r="CX39" s="342"/>
      <c r="CY39" s="342"/>
      <c r="CZ39" s="342"/>
      <c r="DA39" s="342"/>
      <c r="DB39" s="342"/>
      <c r="DC39" s="342"/>
      <c r="DD39" s="342"/>
      <c r="DE39" s="342"/>
      <c r="DF39" s="342"/>
      <c r="DG39" s="342"/>
      <c r="DH39" s="342"/>
      <c r="DI39" s="342"/>
      <c r="DJ39" s="342"/>
      <c r="DK39" s="342"/>
      <c r="DL39" s="342"/>
      <c r="DM39" s="342"/>
      <c r="DN39" s="342"/>
      <c r="DO39" s="342"/>
      <c r="DP39" s="342"/>
      <c r="DQ39" s="342"/>
      <c r="DR39" s="342"/>
      <c r="DS39" s="342"/>
      <c r="DT39" s="342"/>
      <c r="DU39" s="342"/>
      <c r="DV39" s="342"/>
      <c r="DW39" s="342"/>
      <c r="DX39" s="342"/>
      <c r="DY39" s="342"/>
      <c r="DZ39" s="342"/>
      <c r="EA39" s="342"/>
      <c r="EB39" s="342"/>
      <c r="EC39" s="342"/>
      <c r="ED39" s="342"/>
      <c r="EE39" s="342"/>
      <c r="EF39" s="342"/>
      <c r="EG39" s="342"/>
      <c r="EH39" s="342"/>
      <c r="EI39" s="342"/>
      <c r="EJ39" s="342"/>
      <c r="EK39" s="342"/>
      <c r="EL39" s="342"/>
      <c r="EM39" s="342"/>
      <c r="EN39" s="342"/>
      <c r="EO39" s="342"/>
      <c r="EP39" s="342"/>
      <c r="EQ39" s="342"/>
      <c r="ER39" s="342"/>
      <c r="ES39" s="342"/>
      <c r="ET39" s="342"/>
      <c r="EU39" s="342"/>
      <c r="EV39" s="342"/>
      <c r="EW39" s="342"/>
      <c r="EX39" s="342"/>
      <c r="EY39" s="342"/>
      <c r="EZ39" s="342"/>
      <c r="FA39" s="342"/>
      <c r="FB39" s="342"/>
      <c r="FC39" s="342"/>
      <c r="FD39" s="342"/>
      <c r="FE39" s="342"/>
      <c r="FF39" s="342"/>
      <c r="FG39" s="342"/>
      <c r="FH39" s="342"/>
      <c r="FI39" s="342"/>
      <c r="FJ39" s="342"/>
      <c r="FK39" s="342"/>
      <c r="FL39" s="342"/>
      <c r="FM39" s="342"/>
      <c r="FN39" s="342"/>
      <c r="FO39" s="342"/>
      <c r="FP39" s="342"/>
      <c r="FQ39" s="342"/>
      <c r="FR39" s="342"/>
      <c r="FS39" s="342"/>
      <c r="FT39" s="342"/>
      <c r="FU39" s="342"/>
      <c r="FV39" s="342"/>
      <c r="FW39" s="342"/>
      <c r="FX39" s="342"/>
      <c r="FY39" s="342"/>
      <c r="FZ39" s="342"/>
      <c r="GA39" s="342"/>
      <c r="GB39" s="342"/>
      <c r="GC39" s="342"/>
      <c r="GD39" s="342"/>
      <c r="GE39" s="342"/>
      <c r="GF39" s="342"/>
      <c r="GG39" s="342"/>
      <c r="GH39" s="342"/>
      <c r="GI39" s="342"/>
      <c r="GJ39" s="342"/>
      <c r="GK39" s="342"/>
      <c r="GL39" s="342"/>
      <c r="GM39" s="342"/>
      <c r="GN39" s="342"/>
      <c r="GO39" s="342"/>
      <c r="GP39" s="342"/>
      <c r="GQ39" s="342"/>
      <c r="GR39" s="342"/>
      <c r="GS39" s="342"/>
      <c r="GT39" s="342"/>
      <c r="GU39" s="342"/>
      <c r="GV39" s="342"/>
      <c r="GW39" s="342"/>
      <c r="GX39" s="342"/>
      <c r="GY39" s="342"/>
      <c r="GZ39" s="342"/>
      <c r="HA39" s="342"/>
      <c r="HB39" s="342"/>
      <c r="HC39" s="342"/>
      <c r="HD39" s="342"/>
      <c r="HE39" s="342"/>
      <c r="HF39" s="342"/>
      <c r="HG39" s="342"/>
      <c r="HH39" s="342"/>
      <c r="HI39" s="342"/>
      <c r="HJ39" s="342"/>
      <c r="HK39" s="342"/>
      <c r="HL39" s="342"/>
      <c r="HM39" s="342"/>
      <c r="HN39" s="342"/>
      <c r="HO39" s="342"/>
      <c r="HP39" s="342"/>
      <c r="HQ39" s="342"/>
      <c r="HR39" s="342"/>
      <c r="HS39" s="342"/>
      <c r="HT39" s="342"/>
      <c r="HU39" s="342"/>
      <c r="HV39" s="342"/>
      <c r="HW39" s="342"/>
      <c r="HX39" s="342"/>
      <c r="HY39" s="342"/>
      <c r="HZ39" s="342"/>
      <c r="IA39" s="342"/>
      <c r="IB39" s="342"/>
      <c r="IC39" s="342"/>
    </row>
    <row r="40" spans="1:237">
      <c r="A40" s="341"/>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2"/>
      <c r="AL40" s="342"/>
      <c r="AM40" s="342"/>
      <c r="AN40" s="342"/>
      <c r="AO40" s="342"/>
      <c r="AP40" s="342"/>
      <c r="AQ40" s="342"/>
      <c r="AR40" s="342"/>
      <c r="AS40" s="342"/>
      <c r="AT40" s="342"/>
      <c r="AU40" s="342"/>
      <c r="AV40" s="342"/>
      <c r="AW40" s="342"/>
      <c r="AX40" s="342"/>
      <c r="AY40" s="342"/>
      <c r="AZ40" s="342"/>
      <c r="BA40" s="342"/>
      <c r="BB40" s="342"/>
      <c r="BC40" s="342"/>
      <c r="BD40" s="342"/>
      <c r="BE40" s="342"/>
      <c r="BF40" s="342"/>
      <c r="BG40" s="342"/>
      <c r="BH40" s="342"/>
      <c r="BI40" s="342"/>
      <c r="BJ40" s="342"/>
      <c r="BK40" s="342"/>
      <c r="BL40" s="342"/>
      <c r="BM40" s="342"/>
      <c r="BN40" s="342"/>
      <c r="BO40" s="342"/>
      <c r="BP40" s="342"/>
      <c r="BQ40" s="342"/>
      <c r="BR40" s="342"/>
      <c r="BS40" s="342"/>
      <c r="BT40" s="342"/>
      <c r="BU40" s="342"/>
      <c r="BV40" s="342"/>
      <c r="BW40" s="342"/>
      <c r="BX40" s="342"/>
      <c r="BY40" s="342"/>
      <c r="BZ40" s="342"/>
      <c r="CA40" s="342"/>
      <c r="CB40" s="342"/>
      <c r="CC40" s="342"/>
      <c r="CD40" s="342"/>
      <c r="CE40" s="342"/>
      <c r="CF40" s="342"/>
      <c r="CG40" s="342"/>
      <c r="CH40" s="342"/>
      <c r="CI40" s="342"/>
      <c r="CJ40" s="342"/>
      <c r="CK40" s="342"/>
      <c r="CL40" s="342"/>
      <c r="CM40" s="342"/>
      <c r="CN40" s="342"/>
      <c r="CO40" s="342"/>
      <c r="CP40" s="342"/>
      <c r="CQ40" s="342"/>
      <c r="CR40" s="342"/>
      <c r="CS40" s="342"/>
      <c r="CT40" s="342"/>
      <c r="CU40" s="342"/>
      <c r="CV40" s="342"/>
      <c r="CW40" s="342"/>
      <c r="CX40" s="342"/>
      <c r="CY40" s="342"/>
      <c r="CZ40" s="342"/>
      <c r="DA40" s="342"/>
      <c r="DB40" s="342"/>
      <c r="DC40" s="342"/>
      <c r="DD40" s="342"/>
      <c r="DE40" s="342"/>
      <c r="DF40" s="342"/>
      <c r="DG40" s="342"/>
      <c r="DH40" s="342"/>
      <c r="DI40" s="342"/>
      <c r="DJ40" s="342"/>
      <c r="DK40" s="342"/>
      <c r="DL40" s="342"/>
      <c r="DM40" s="342"/>
      <c r="DN40" s="342"/>
      <c r="DO40" s="342"/>
      <c r="DP40" s="342"/>
      <c r="DQ40" s="342"/>
      <c r="DR40" s="342"/>
      <c r="DS40" s="342"/>
      <c r="DT40" s="342"/>
      <c r="DU40" s="342"/>
      <c r="DV40" s="342"/>
      <c r="DW40" s="342"/>
      <c r="DX40" s="342"/>
      <c r="DY40" s="342"/>
      <c r="DZ40" s="342"/>
      <c r="EA40" s="342"/>
      <c r="EB40" s="342"/>
      <c r="EC40" s="342"/>
      <c r="ED40" s="342"/>
      <c r="EE40" s="342"/>
      <c r="EF40" s="342"/>
      <c r="EG40" s="342"/>
      <c r="EH40" s="342"/>
      <c r="EI40" s="342"/>
      <c r="EJ40" s="342"/>
      <c r="EK40" s="342"/>
      <c r="EL40" s="342"/>
      <c r="EM40" s="342"/>
      <c r="EN40" s="342"/>
      <c r="EO40" s="342"/>
      <c r="EP40" s="342"/>
      <c r="EQ40" s="342"/>
      <c r="ER40" s="342"/>
      <c r="ES40" s="342"/>
      <c r="ET40" s="342"/>
      <c r="EU40" s="342"/>
      <c r="EV40" s="342"/>
      <c r="EW40" s="342"/>
      <c r="EX40" s="342"/>
      <c r="EY40" s="342"/>
      <c r="EZ40" s="342"/>
      <c r="FA40" s="342"/>
      <c r="FB40" s="342"/>
      <c r="FC40" s="342"/>
      <c r="FD40" s="342"/>
      <c r="FE40" s="342"/>
      <c r="FF40" s="342"/>
      <c r="FG40" s="342"/>
      <c r="FH40" s="342"/>
      <c r="FI40" s="342"/>
      <c r="FJ40" s="342"/>
      <c r="FK40" s="342"/>
      <c r="FL40" s="342"/>
      <c r="FM40" s="342"/>
      <c r="FN40" s="342"/>
      <c r="FO40" s="342"/>
      <c r="FP40" s="342"/>
      <c r="FQ40" s="342"/>
      <c r="FR40" s="342"/>
      <c r="FS40" s="342"/>
      <c r="FT40" s="342"/>
      <c r="FU40" s="342"/>
      <c r="FV40" s="342"/>
      <c r="FW40" s="342"/>
      <c r="FX40" s="342"/>
      <c r="FY40" s="342"/>
      <c r="FZ40" s="342"/>
      <c r="GA40" s="342"/>
      <c r="GB40" s="342"/>
      <c r="GC40" s="342"/>
      <c r="GD40" s="342"/>
      <c r="GE40" s="342"/>
      <c r="GF40" s="342"/>
      <c r="GG40" s="342"/>
      <c r="GH40" s="342"/>
      <c r="GI40" s="342"/>
      <c r="GJ40" s="342"/>
      <c r="GK40" s="342"/>
      <c r="GL40" s="342"/>
      <c r="GM40" s="342"/>
      <c r="GN40" s="342"/>
      <c r="GO40" s="342"/>
      <c r="GP40" s="342"/>
      <c r="GQ40" s="342"/>
      <c r="GR40" s="342"/>
      <c r="GS40" s="342"/>
      <c r="GT40" s="342"/>
      <c r="GU40" s="342"/>
      <c r="GV40" s="342"/>
      <c r="GW40" s="342"/>
      <c r="GX40" s="342"/>
      <c r="GY40" s="342"/>
      <c r="GZ40" s="342"/>
      <c r="HA40" s="342"/>
      <c r="HB40" s="342"/>
      <c r="HC40" s="342"/>
      <c r="HD40" s="342"/>
      <c r="HE40" s="342"/>
      <c r="HF40" s="342"/>
      <c r="HG40" s="342"/>
      <c r="HH40" s="342"/>
      <c r="HI40" s="342"/>
      <c r="HJ40" s="342"/>
      <c r="HK40" s="342"/>
      <c r="HL40" s="342"/>
      <c r="HM40" s="342"/>
      <c r="HN40" s="342"/>
      <c r="HO40" s="342"/>
      <c r="HP40" s="342"/>
      <c r="HQ40" s="342"/>
      <c r="HR40" s="342"/>
      <c r="HS40" s="342"/>
      <c r="HT40" s="342"/>
      <c r="HU40" s="342"/>
      <c r="HV40" s="342"/>
      <c r="HW40" s="342"/>
      <c r="HX40" s="342"/>
      <c r="HY40" s="342"/>
      <c r="HZ40" s="342"/>
      <c r="IA40" s="342"/>
      <c r="IB40" s="342"/>
      <c r="IC40" s="342"/>
    </row>
    <row r="41" spans="1:237">
      <c r="A41" s="341"/>
      <c r="B41" s="342"/>
      <c r="C41" s="342"/>
      <c r="D41" s="342"/>
      <c r="E41" s="342"/>
      <c r="F41" s="342"/>
      <c r="G41" s="342"/>
      <c r="H41" s="343"/>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2"/>
      <c r="AL41" s="342"/>
      <c r="AM41" s="342"/>
      <c r="AN41" s="342"/>
      <c r="AO41" s="342"/>
      <c r="AP41" s="342"/>
      <c r="AQ41" s="342"/>
      <c r="AR41" s="342"/>
      <c r="AS41" s="342"/>
      <c r="AT41" s="342"/>
      <c r="AU41" s="342"/>
      <c r="AV41" s="342"/>
      <c r="AW41" s="342"/>
      <c r="AX41" s="342"/>
      <c r="AY41" s="342"/>
      <c r="AZ41" s="342"/>
      <c r="BA41" s="342"/>
      <c r="BB41" s="342"/>
      <c r="BC41" s="342"/>
      <c r="BD41" s="342"/>
      <c r="BE41" s="342"/>
      <c r="BF41" s="342"/>
      <c r="BG41" s="342"/>
      <c r="BH41" s="342"/>
      <c r="BI41" s="342"/>
      <c r="BJ41" s="342"/>
      <c r="BK41" s="342"/>
      <c r="BL41" s="342"/>
      <c r="BM41" s="342"/>
      <c r="BN41" s="342"/>
      <c r="BO41" s="342"/>
      <c r="BP41" s="342"/>
      <c r="BQ41" s="342"/>
      <c r="BR41" s="342"/>
      <c r="BS41" s="342"/>
      <c r="BT41" s="342"/>
      <c r="BU41" s="342"/>
      <c r="BV41" s="342"/>
      <c r="BW41" s="342"/>
      <c r="BX41" s="342"/>
      <c r="BY41" s="342"/>
      <c r="BZ41" s="342"/>
      <c r="CA41" s="342"/>
      <c r="CB41" s="342"/>
      <c r="CC41" s="342"/>
      <c r="CD41" s="342"/>
      <c r="CE41" s="342"/>
      <c r="CF41" s="342"/>
      <c r="CG41" s="342"/>
      <c r="CH41" s="342"/>
      <c r="CI41" s="342"/>
      <c r="CJ41" s="342"/>
      <c r="CK41" s="342"/>
      <c r="CL41" s="342"/>
      <c r="CM41" s="342"/>
      <c r="CN41" s="342"/>
      <c r="CO41" s="342"/>
      <c r="CP41" s="342"/>
      <c r="CQ41" s="342"/>
      <c r="CR41" s="342"/>
      <c r="CS41" s="342"/>
      <c r="CT41" s="342"/>
      <c r="CU41" s="342"/>
      <c r="CV41" s="342"/>
      <c r="CW41" s="342"/>
      <c r="CX41" s="342"/>
      <c r="CY41" s="342"/>
      <c r="CZ41" s="342"/>
      <c r="DA41" s="342"/>
      <c r="DB41" s="342"/>
      <c r="DC41" s="342"/>
      <c r="DD41" s="342"/>
      <c r="DE41" s="342"/>
      <c r="DF41" s="342"/>
      <c r="DG41" s="342"/>
      <c r="DH41" s="342"/>
      <c r="DI41" s="342"/>
      <c r="DJ41" s="342"/>
      <c r="DK41" s="342"/>
      <c r="DL41" s="342"/>
      <c r="DM41" s="342"/>
      <c r="DN41" s="342"/>
      <c r="DO41" s="342"/>
      <c r="DP41" s="342"/>
      <c r="DQ41" s="342"/>
      <c r="DR41" s="342"/>
      <c r="DS41" s="342"/>
      <c r="DT41" s="342"/>
      <c r="DU41" s="342"/>
      <c r="DV41" s="342"/>
      <c r="DW41" s="342"/>
      <c r="DX41" s="342"/>
      <c r="DY41" s="342"/>
      <c r="DZ41" s="342"/>
      <c r="EA41" s="342"/>
      <c r="EB41" s="342"/>
      <c r="EC41" s="342"/>
      <c r="ED41" s="342"/>
      <c r="EE41" s="342"/>
      <c r="EF41" s="342"/>
      <c r="EG41" s="342"/>
      <c r="EH41" s="342"/>
      <c r="EI41" s="342"/>
      <c r="EJ41" s="342"/>
      <c r="EK41" s="342"/>
      <c r="EL41" s="342"/>
      <c r="EM41" s="342"/>
      <c r="EN41" s="342"/>
      <c r="EO41" s="342"/>
      <c r="EP41" s="342"/>
      <c r="EQ41" s="342"/>
      <c r="ER41" s="342"/>
      <c r="ES41" s="342"/>
      <c r="ET41" s="342"/>
      <c r="EU41" s="342"/>
      <c r="EV41" s="342"/>
      <c r="EW41" s="342"/>
      <c r="EX41" s="342"/>
      <c r="EY41" s="342"/>
      <c r="EZ41" s="342"/>
      <c r="FA41" s="342"/>
      <c r="FB41" s="342"/>
      <c r="FC41" s="342"/>
      <c r="FD41" s="342"/>
      <c r="FE41" s="342"/>
      <c r="FF41" s="342"/>
      <c r="FG41" s="342"/>
      <c r="FH41" s="342"/>
      <c r="FI41" s="342"/>
      <c r="FJ41" s="342"/>
      <c r="FK41" s="342"/>
      <c r="FL41" s="342"/>
      <c r="FM41" s="342"/>
      <c r="FN41" s="342"/>
      <c r="FO41" s="342"/>
      <c r="FP41" s="342"/>
      <c r="FQ41" s="342"/>
      <c r="FR41" s="342"/>
      <c r="FS41" s="342"/>
      <c r="FT41" s="342"/>
      <c r="FU41" s="342"/>
      <c r="FV41" s="342"/>
      <c r="FW41" s="342"/>
      <c r="FX41" s="342"/>
      <c r="FY41" s="342"/>
      <c r="FZ41" s="342"/>
      <c r="GA41" s="342"/>
      <c r="GB41" s="342"/>
      <c r="GC41" s="342"/>
      <c r="GD41" s="342"/>
      <c r="GE41" s="342"/>
      <c r="GF41" s="342"/>
      <c r="GG41" s="342"/>
      <c r="GH41" s="342"/>
      <c r="GI41" s="342"/>
      <c r="GJ41" s="342"/>
      <c r="GK41" s="342"/>
      <c r="GL41" s="342"/>
      <c r="GM41" s="342"/>
      <c r="GN41" s="342"/>
      <c r="GO41" s="342"/>
      <c r="GP41" s="342"/>
      <c r="GQ41" s="342"/>
      <c r="GR41" s="342"/>
      <c r="GS41" s="342"/>
      <c r="GT41" s="342"/>
      <c r="GU41" s="342"/>
      <c r="GV41" s="342"/>
      <c r="GW41" s="342"/>
      <c r="GX41" s="342"/>
      <c r="GY41" s="342"/>
      <c r="GZ41" s="342"/>
      <c r="HA41" s="342"/>
      <c r="HB41" s="342"/>
      <c r="HC41" s="342"/>
      <c r="HD41" s="342"/>
      <c r="HE41" s="342"/>
      <c r="HF41" s="342"/>
      <c r="HG41" s="342"/>
      <c r="HH41" s="342"/>
      <c r="HI41" s="342"/>
      <c r="HJ41" s="342"/>
      <c r="HK41" s="342"/>
      <c r="HL41" s="342"/>
      <c r="HM41" s="342"/>
      <c r="HN41" s="342"/>
      <c r="HO41" s="342"/>
      <c r="HP41" s="342"/>
      <c r="HQ41" s="342"/>
      <c r="HR41" s="342"/>
      <c r="HS41" s="342"/>
      <c r="HT41" s="342"/>
      <c r="HU41" s="342"/>
      <c r="HV41" s="342"/>
      <c r="HW41" s="342"/>
      <c r="HX41" s="342"/>
      <c r="HY41" s="342"/>
      <c r="HZ41" s="342"/>
      <c r="IA41" s="342"/>
      <c r="IB41" s="342"/>
      <c r="IC41" s="342"/>
    </row>
    <row r="42" spans="1:237">
      <c r="A42" s="341"/>
      <c r="B42" s="342"/>
      <c r="C42" s="342"/>
      <c r="D42" s="342"/>
      <c r="E42" s="342"/>
      <c r="F42" s="342"/>
      <c r="G42" s="342"/>
      <c r="H42" s="343"/>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2"/>
      <c r="AL42" s="342"/>
      <c r="AM42" s="342"/>
      <c r="AN42" s="342"/>
      <c r="AO42" s="342"/>
      <c r="AP42" s="342"/>
      <c r="AQ42" s="342"/>
      <c r="AR42" s="342"/>
      <c r="AS42" s="342"/>
      <c r="AT42" s="342"/>
      <c r="AU42" s="342"/>
      <c r="AV42" s="342"/>
      <c r="AW42" s="342"/>
      <c r="AX42" s="342"/>
      <c r="AY42" s="342"/>
      <c r="AZ42" s="342"/>
      <c r="BA42" s="342"/>
      <c r="BB42" s="342"/>
      <c r="BC42" s="342"/>
      <c r="BD42" s="342"/>
      <c r="BE42" s="342"/>
      <c r="BF42" s="342"/>
      <c r="BG42" s="342"/>
      <c r="BH42" s="342"/>
      <c r="BI42" s="342"/>
      <c r="BJ42" s="342"/>
      <c r="BK42" s="342"/>
      <c r="BL42" s="342"/>
      <c r="BM42" s="342"/>
      <c r="BN42" s="342"/>
      <c r="BO42" s="342"/>
      <c r="BP42" s="342"/>
      <c r="BQ42" s="342"/>
      <c r="BR42" s="342"/>
      <c r="BS42" s="342"/>
      <c r="BT42" s="342"/>
      <c r="BU42" s="342"/>
      <c r="BV42" s="342"/>
      <c r="BW42" s="342"/>
      <c r="BX42" s="342"/>
      <c r="BY42" s="342"/>
      <c r="BZ42" s="342"/>
      <c r="CA42" s="342"/>
      <c r="CB42" s="342"/>
      <c r="CC42" s="342"/>
      <c r="CD42" s="342"/>
      <c r="CE42" s="342"/>
      <c r="CF42" s="342"/>
      <c r="CG42" s="342"/>
      <c r="CH42" s="342"/>
      <c r="CI42" s="342"/>
      <c r="CJ42" s="342"/>
      <c r="CK42" s="342"/>
      <c r="CL42" s="342"/>
      <c r="CM42" s="342"/>
      <c r="CN42" s="342"/>
      <c r="CO42" s="342"/>
      <c r="CP42" s="342"/>
      <c r="CQ42" s="342"/>
      <c r="CR42" s="342"/>
      <c r="CS42" s="342"/>
      <c r="CT42" s="342"/>
      <c r="CU42" s="342"/>
      <c r="CV42" s="342"/>
      <c r="CW42" s="342"/>
      <c r="CX42" s="342"/>
      <c r="CY42" s="342"/>
      <c r="CZ42" s="342"/>
      <c r="DA42" s="342"/>
      <c r="DB42" s="342"/>
      <c r="DC42" s="342"/>
      <c r="DD42" s="342"/>
      <c r="DE42" s="342"/>
      <c r="DF42" s="342"/>
      <c r="DG42" s="342"/>
      <c r="DH42" s="342"/>
      <c r="DI42" s="342"/>
      <c r="DJ42" s="342"/>
      <c r="DK42" s="342"/>
      <c r="DL42" s="342"/>
      <c r="DM42" s="342"/>
      <c r="DN42" s="342"/>
      <c r="DO42" s="342"/>
      <c r="DP42" s="342"/>
      <c r="DQ42" s="342"/>
      <c r="DR42" s="342"/>
      <c r="DS42" s="342"/>
      <c r="DT42" s="342"/>
      <c r="DU42" s="342"/>
      <c r="DV42" s="342"/>
      <c r="DW42" s="342"/>
      <c r="DX42" s="342"/>
      <c r="DY42" s="342"/>
      <c r="DZ42" s="342"/>
      <c r="EA42" s="342"/>
      <c r="EB42" s="342"/>
      <c r="EC42" s="342"/>
      <c r="ED42" s="342"/>
      <c r="EE42" s="342"/>
      <c r="EF42" s="342"/>
      <c r="EG42" s="342"/>
      <c r="EH42" s="342"/>
      <c r="EI42" s="342"/>
      <c r="EJ42" s="342"/>
      <c r="EK42" s="342"/>
      <c r="EL42" s="342"/>
      <c r="EM42" s="342"/>
      <c r="EN42" s="342"/>
      <c r="EO42" s="342"/>
      <c r="EP42" s="342"/>
      <c r="EQ42" s="342"/>
      <c r="ER42" s="342"/>
      <c r="ES42" s="342"/>
      <c r="ET42" s="342"/>
      <c r="EU42" s="342"/>
      <c r="EV42" s="342"/>
      <c r="EW42" s="342"/>
      <c r="EX42" s="342"/>
      <c r="EY42" s="342"/>
      <c r="EZ42" s="342"/>
      <c r="FA42" s="342"/>
      <c r="FB42" s="342"/>
      <c r="FC42" s="342"/>
      <c r="FD42" s="342"/>
      <c r="FE42" s="342"/>
      <c r="FF42" s="342"/>
      <c r="FG42" s="342"/>
      <c r="FH42" s="342"/>
      <c r="FI42" s="342"/>
      <c r="FJ42" s="342"/>
      <c r="FK42" s="342"/>
      <c r="FL42" s="342"/>
      <c r="FM42" s="342"/>
      <c r="FN42" s="342"/>
      <c r="FO42" s="342"/>
      <c r="FP42" s="342"/>
      <c r="FQ42" s="342"/>
      <c r="FR42" s="342"/>
      <c r="FS42" s="342"/>
      <c r="FT42" s="342"/>
      <c r="FU42" s="342"/>
      <c r="FV42" s="342"/>
      <c r="FW42" s="342"/>
      <c r="FX42" s="342"/>
      <c r="FY42" s="342"/>
      <c r="FZ42" s="342"/>
      <c r="GA42" s="342"/>
      <c r="GB42" s="342"/>
      <c r="GC42" s="342"/>
      <c r="GD42" s="342"/>
      <c r="GE42" s="342"/>
      <c r="GF42" s="342"/>
      <c r="GG42" s="342"/>
      <c r="GH42" s="342"/>
      <c r="GI42" s="342"/>
      <c r="GJ42" s="342"/>
      <c r="GK42" s="342"/>
      <c r="GL42" s="342"/>
      <c r="GM42" s="342"/>
      <c r="GN42" s="342"/>
      <c r="GO42" s="342"/>
      <c r="GP42" s="342"/>
      <c r="GQ42" s="342"/>
      <c r="GR42" s="342"/>
      <c r="GS42" s="342"/>
      <c r="GT42" s="342"/>
      <c r="GU42" s="342"/>
      <c r="GV42" s="342"/>
      <c r="GW42" s="342"/>
      <c r="GX42" s="342"/>
      <c r="GY42" s="342"/>
      <c r="GZ42" s="342"/>
      <c r="HA42" s="342"/>
      <c r="HB42" s="342"/>
      <c r="HC42" s="342"/>
      <c r="HD42" s="342"/>
      <c r="HE42" s="342"/>
      <c r="HF42" s="342"/>
      <c r="HG42" s="342"/>
      <c r="HH42" s="342"/>
      <c r="HI42" s="342"/>
      <c r="HJ42" s="342"/>
      <c r="HK42" s="342"/>
      <c r="HL42" s="342"/>
      <c r="HM42" s="342"/>
      <c r="HN42" s="342"/>
      <c r="HO42" s="342"/>
      <c r="HP42" s="342"/>
      <c r="HQ42" s="342"/>
      <c r="HR42" s="342"/>
      <c r="HS42" s="342"/>
      <c r="HT42" s="342"/>
      <c r="HU42" s="342"/>
      <c r="HV42" s="342"/>
      <c r="HW42" s="342"/>
      <c r="HX42" s="342"/>
      <c r="HY42" s="342"/>
      <c r="HZ42" s="342"/>
      <c r="IA42" s="342"/>
      <c r="IB42" s="342"/>
      <c r="IC42" s="342"/>
    </row>
    <row r="43" spans="1:237">
      <c r="A43" s="341"/>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2"/>
      <c r="AL43" s="342"/>
      <c r="AM43" s="342"/>
      <c r="AN43" s="342"/>
      <c r="AO43" s="342"/>
      <c r="AP43" s="342"/>
      <c r="AQ43" s="342"/>
      <c r="AR43" s="342"/>
      <c r="AS43" s="342"/>
      <c r="AT43" s="342"/>
      <c r="AU43" s="342"/>
      <c r="AV43" s="342"/>
      <c r="AW43" s="342"/>
      <c r="AX43" s="342"/>
      <c r="AY43" s="342"/>
      <c r="AZ43" s="342"/>
      <c r="BA43" s="342"/>
      <c r="BB43" s="342"/>
      <c r="BC43" s="342"/>
      <c r="BD43" s="342"/>
      <c r="BE43" s="342"/>
      <c r="BF43" s="342"/>
      <c r="BG43" s="342"/>
      <c r="BH43" s="342"/>
      <c r="BI43" s="342"/>
      <c r="BJ43" s="342"/>
      <c r="BK43" s="342"/>
      <c r="BL43" s="342"/>
      <c r="BM43" s="342"/>
      <c r="BN43" s="342"/>
      <c r="BO43" s="342"/>
      <c r="BP43" s="342"/>
      <c r="BQ43" s="342"/>
      <c r="BR43" s="342"/>
      <c r="BS43" s="342"/>
      <c r="BT43" s="342"/>
      <c r="BU43" s="342"/>
      <c r="BV43" s="342"/>
      <c r="BW43" s="342"/>
      <c r="BX43" s="342"/>
      <c r="BY43" s="342"/>
      <c r="BZ43" s="342"/>
      <c r="CA43" s="342"/>
      <c r="CB43" s="342"/>
      <c r="CC43" s="342"/>
      <c r="CD43" s="342"/>
      <c r="CE43" s="342"/>
      <c r="CF43" s="342"/>
      <c r="CG43" s="342"/>
      <c r="CH43" s="342"/>
      <c r="CI43" s="342"/>
      <c r="CJ43" s="342"/>
      <c r="CK43" s="342"/>
      <c r="CL43" s="342"/>
      <c r="CM43" s="342"/>
      <c r="CN43" s="342"/>
      <c r="CO43" s="342"/>
      <c r="CP43" s="342"/>
      <c r="CQ43" s="342"/>
      <c r="CR43" s="342"/>
      <c r="CS43" s="342"/>
      <c r="CT43" s="342"/>
      <c r="CU43" s="342"/>
      <c r="CV43" s="342"/>
      <c r="CW43" s="342"/>
      <c r="CX43" s="342"/>
      <c r="CY43" s="342"/>
      <c r="CZ43" s="342"/>
      <c r="DA43" s="342"/>
      <c r="DB43" s="342"/>
      <c r="DC43" s="342"/>
      <c r="DD43" s="342"/>
      <c r="DE43" s="342"/>
      <c r="DF43" s="342"/>
      <c r="DG43" s="342"/>
      <c r="DH43" s="342"/>
      <c r="DI43" s="342"/>
      <c r="DJ43" s="342"/>
      <c r="DK43" s="342"/>
      <c r="DL43" s="342"/>
      <c r="DM43" s="342"/>
      <c r="DN43" s="342"/>
      <c r="DO43" s="342"/>
      <c r="DP43" s="342"/>
      <c r="DQ43" s="342"/>
      <c r="DR43" s="342"/>
      <c r="DS43" s="342"/>
      <c r="DT43" s="342"/>
      <c r="DU43" s="342"/>
      <c r="DV43" s="342"/>
      <c r="DW43" s="342"/>
      <c r="DX43" s="342"/>
      <c r="DY43" s="342"/>
      <c r="DZ43" s="342"/>
      <c r="EA43" s="342"/>
      <c r="EB43" s="342"/>
      <c r="EC43" s="342"/>
      <c r="ED43" s="342"/>
      <c r="EE43" s="342"/>
      <c r="EF43" s="342"/>
      <c r="EG43" s="342"/>
      <c r="EH43" s="342"/>
      <c r="EI43" s="342"/>
      <c r="EJ43" s="342"/>
      <c r="EK43" s="342"/>
      <c r="EL43" s="342"/>
      <c r="EM43" s="342"/>
      <c r="EN43" s="342"/>
      <c r="EO43" s="342"/>
      <c r="EP43" s="342"/>
      <c r="EQ43" s="342"/>
      <c r="ER43" s="342"/>
      <c r="ES43" s="342"/>
      <c r="ET43" s="342"/>
      <c r="EU43" s="342"/>
      <c r="EV43" s="342"/>
      <c r="EW43" s="342"/>
      <c r="EX43" s="342"/>
      <c r="EY43" s="342"/>
      <c r="EZ43" s="342"/>
      <c r="FA43" s="342"/>
      <c r="FB43" s="342"/>
      <c r="FC43" s="342"/>
      <c r="FD43" s="342"/>
      <c r="FE43" s="342"/>
      <c r="FF43" s="342"/>
      <c r="FG43" s="342"/>
      <c r="FH43" s="342"/>
      <c r="FI43" s="342"/>
      <c r="FJ43" s="342"/>
      <c r="FK43" s="342"/>
      <c r="FL43" s="342"/>
      <c r="FM43" s="342"/>
      <c r="FN43" s="342"/>
      <c r="FO43" s="342"/>
      <c r="FP43" s="342"/>
      <c r="FQ43" s="342"/>
      <c r="FR43" s="342"/>
      <c r="FS43" s="342"/>
      <c r="FT43" s="342"/>
      <c r="FU43" s="342"/>
      <c r="FV43" s="342"/>
      <c r="FW43" s="342"/>
      <c r="FX43" s="342"/>
      <c r="FY43" s="342"/>
      <c r="FZ43" s="342"/>
      <c r="GA43" s="342"/>
      <c r="GB43" s="342"/>
      <c r="GC43" s="342"/>
      <c r="GD43" s="342"/>
      <c r="GE43" s="342"/>
      <c r="GF43" s="342"/>
      <c r="GG43" s="342"/>
      <c r="GH43" s="342"/>
      <c r="GI43" s="342"/>
      <c r="GJ43" s="342"/>
      <c r="GK43" s="342"/>
      <c r="GL43" s="342"/>
      <c r="GM43" s="342"/>
      <c r="GN43" s="342"/>
      <c r="GO43" s="342"/>
      <c r="GP43" s="342"/>
      <c r="GQ43" s="342"/>
      <c r="GR43" s="342"/>
      <c r="GS43" s="342"/>
      <c r="GT43" s="342"/>
      <c r="GU43" s="342"/>
      <c r="GV43" s="342"/>
      <c r="GW43" s="342"/>
      <c r="GX43" s="342"/>
      <c r="GY43" s="342"/>
      <c r="GZ43" s="342"/>
      <c r="HA43" s="342"/>
      <c r="HB43" s="342"/>
      <c r="HC43" s="342"/>
      <c r="HD43" s="342"/>
      <c r="HE43" s="342"/>
      <c r="HF43" s="342"/>
      <c r="HG43" s="342"/>
      <c r="HH43" s="342"/>
      <c r="HI43" s="342"/>
      <c r="HJ43" s="342"/>
      <c r="HK43" s="342"/>
      <c r="HL43" s="342"/>
      <c r="HM43" s="342"/>
      <c r="HN43" s="342"/>
      <c r="HO43" s="342"/>
      <c r="HP43" s="342"/>
      <c r="HQ43" s="342"/>
      <c r="HR43" s="342"/>
      <c r="HS43" s="342"/>
      <c r="HT43" s="342"/>
      <c r="HU43" s="342"/>
      <c r="HV43" s="342"/>
      <c r="HW43" s="342"/>
      <c r="HX43" s="342"/>
      <c r="HY43" s="342"/>
      <c r="HZ43" s="342"/>
      <c r="IA43" s="342"/>
      <c r="IB43" s="342"/>
      <c r="IC43" s="342"/>
    </row>
    <row r="44" spans="1:237">
      <c r="A44" s="341"/>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2"/>
      <c r="AL44" s="342"/>
      <c r="AM44" s="342"/>
      <c r="AN44" s="342"/>
      <c r="AO44" s="342"/>
      <c r="AP44" s="342"/>
      <c r="AQ44" s="342"/>
      <c r="AR44" s="342"/>
      <c r="AS44" s="342"/>
      <c r="AT44" s="342"/>
      <c r="AU44" s="342"/>
      <c r="AV44" s="342"/>
      <c r="AW44" s="342"/>
      <c r="AX44" s="342"/>
      <c r="AY44" s="342"/>
      <c r="AZ44" s="342"/>
      <c r="BA44" s="342"/>
      <c r="BB44" s="342"/>
      <c r="BC44" s="342"/>
      <c r="BD44" s="342"/>
      <c r="BE44" s="342"/>
      <c r="BF44" s="342"/>
      <c r="BG44" s="342"/>
      <c r="BH44" s="342"/>
      <c r="BI44" s="342"/>
      <c r="BJ44" s="342"/>
      <c r="BK44" s="342"/>
      <c r="BL44" s="342"/>
      <c r="BM44" s="342"/>
      <c r="BN44" s="342"/>
      <c r="BO44" s="342"/>
      <c r="BP44" s="342"/>
      <c r="BQ44" s="342"/>
      <c r="BR44" s="342"/>
      <c r="BS44" s="342"/>
      <c r="BT44" s="342"/>
      <c r="BU44" s="342"/>
      <c r="BV44" s="342"/>
      <c r="BW44" s="342"/>
      <c r="BX44" s="342"/>
      <c r="BY44" s="342"/>
      <c r="BZ44" s="342"/>
      <c r="CA44" s="342"/>
      <c r="CB44" s="342"/>
      <c r="CC44" s="342"/>
      <c r="CD44" s="342"/>
      <c r="CE44" s="342"/>
      <c r="CF44" s="342"/>
      <c r="CG44" s="342"/>
      <c r="CH44" s="342"/>
      <c r="CI44" s="342"/>
      <c r="CJ44" s="342"/>
      <c r="CK44" s="342"/>
      <c r="CL44" s="342"/>
      <c r="CM44" s="342"/>
      <c r="CN44" s="342"/>
      <c r="CO44" s="342"/>
      <c r="CP44" s="342"/>
      <c r="CQ44" s="342"/>
      <c r="CR44" s="342"/>
      <c r="CS44" s="342"/>
      <c r="CT44" s="342"/>
      <c r="CU44" s="342"/>
      <c r="CV44" s="342"/>
      <c r="CW44" s="342"/>
      <c r="CX44" s="342"/>
      <c r="CY44" s="342"/>
      <c r="CZ44" s="342"/>
      <c r="DA44" s="342"/>
      <c r="DB44" s="342"/>
      <c r="DC44" s="342"/>
      <c r="DD44" s="342"/>
      <c r="DE44" s="342"/>
      <c r="DF44" s="342"/>
      <c r="DG44" s="342"/>
      <c r="DH44" s="342"/>
      <c r="DI44" s="342"/>
      <c r="DJ44" s="342"/>
      <c r="DK44" s="342"/>
      <c r="DL44" s="342"/>
      <c r="DM44" s="342"/>
      <c r="DN44" s="342"/>
      <c r="DO44" s="342"/>
      <c r="DP44" s="342"/>
      <c r="DQ44" s="342"/>
      <c r="DR44" s="342"/>
      <c r="DS44" s="342"/>
      <c r="DT44" s="342"/>
      <c r="DU44" s="342"/>
      <c r="DV44" s="342"/>
      <c r="DW44" s="342"/>
      <c r="DX44" s="342"/>
      <c r="DY44" s="342"/>
      <c r="DZ44" s="342"/>
      <c r="EA44" s="342"/>
      <c r="EB44" s="342"/>
      <c r="EC44" s="342"/>
      <c r="ED44" s="342"/>
      <c r="EE44" s="342"/>
      <c r="EF44" s="342"/>
      <c r="EG44" s="342"/>
      <c r="EH44" s="342"/>
      <c r="EI44" s="342"/>
      <c r="EJ44" s="342"/>
      <c r="EK44" s="342"/>
      <c r="EL44" s="342"/>
      <c r="EM44" s="342"/>
      <c r="EN44" s="342"/>
      <c r="EO44" s="342"/>
      <c r="EP44" s="342"/>
      <c r="EQ44" s="342"/>
      <c r="ER44" s="342"/>
      <c r="ES44" s="342"/>
      <c r="ET44" s="342"/>
      <c r="EU44" s="342"/>
      <c r="EV44" s="342"/>
      <c r="EW44" s="342"/>
      <c r="EX44" s="342"/>
      <c r="EY44" s="342"/>
      <c r="EZ44" s="342"/>
      <c r="FA44" s="342"/>
      <c r="FB44" s="342"/>
      <c r="FC44" s="342"/>
      <c r="FD44" s="342"/>
      <c r="FE44" s="342"/>
      <c r="FF44" s="342"/>
      <c r="FG44" s="342"/>
      <c r="FH44" s="342"/>
      <c r="FI44" s="342"/>
      <c r="FJ44" s="342"/>
      <c r="FK44" s="342"/>
      <c r="FL44" s="342"/>
      <c r="FM44" s="342"/>
      <c r="FN44" s="342"/>
      <c r="FO44" s="342"/>
      <c r="FP44" s="342"/>
      <c r="FQ44" s="342"/>
      <c r="FR44" s="342"/>
      <c r="FS44" s="342"/>
      <c r="FT44" s="342"/>
      <c r="FU44" s="342"/>
      <c r="FV44" s="342"/>
      <c r="FW44" s="342"/>
      <c r="FX44" s="342"/>
      <c r="FY44" s="342"/>
      <c r="FZ44" s="342"/>
      <c r="GA44" s="342"/>
      <c r="GB44" s="342"/>
      <c r="GC44" s="342"/>
      <c r="GD44" s="342"/>
      <c r="GE44" s="342"/>
      <c r="GF44" s="342"/>
      <c r="GG44" s="342"/>
      <c r="GH44" s="342"/>
      <c r="GI44" s="342"/>
      <c r="GJ44" s="342"/>
      <c r="GK44" s="342"/>
      <c r="GL44" s="342"/>
      <c r="GM44" s="342"/>
      <c r="GN44" s="342"/>
      <c r="GO44" s="342"/>
      <c r="GP44" s="342"/>
      <c r="GQ44" s="342"/>
      <c r="GR44" s="342"/>
      <c r="GS44" s="342"/>
      <c r="GT44" s="342"/>
      <c r="GU44" s="342"/>
      <c r="GV44" s="342"/>
      <c r="GW44" s="342"/>
      <c r="GX44" s="342"/>
      <c r="GY44" s="342"/>
      <c r="GZ44" s="342"/>
      <c r="HA44" s="342"/>
      <c r="HB44" s="342"/>
      <c r="HC44" s="342"/>
      <c r="HD44" s="342"/>
      <c r="HE44" s="342"/>
      <c r="HF44" s="342"/>
      <c r="HG44" s="342"/>
      <c r="HH44" s="342"/>
      <c r="HI44" s="342"/>
      <c r="HJ44" s="342"/>
      <c r="HK44" s="342"/>
      <c r="HL44" s="342"/>
      <c r="HM44" s="342"/>
      <c r="HN44" s="342"/>
      <c r="HO44" s="342"/>
      <c r="HP44" s="342"/>
      <c r="HQ44" s="342"/>
      <c r="HR44" s="342"/>
      <c r="HS44" s="342"/>
      <c r="HT44" s="342"/>
      <c r="HU44" s="342"/>
      <c r="HV44" s="342"/>
      <c r="HW44" s="342"/>
      <c r="HX44" s="342"/>
      <c r="HY44" s="342"/>
      <c r="HZ44" s="342"/>
      <c r="IA44" s="342"/>
      <c r="IB44" s="342"/>
      <c r="IC44" s="342"/>
    </row>
    <row r="45" spans="1:237">
      <c r="A45" s="341"/>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2"/>
      <c r="AL45" s="342"/>
      <c r="AM45" s="342"/>
      <c r="AN45" s="342"/>
      <c r="AO45" s="342"/>
      <c r="AP45" s="342"/>
      <c r="AQ45" s="342"/>
      <c r="AR45" s="342"/>
      <c r="AS45" s="342"/>
      <c r="AT45" s="342"/>
      <c r="AU45" s="342"/>
      <c r="AV45" s="342"/>
      <c r="AW45" s="342"/>
      <c r="AX45" s="342"/>
      <c r="AY45" s="342"/>
      <c r="AZ45" s="342"/>
      <c r="BA45" s="342"/>
      <c r="BB45" s="342"/>
      <c r="BC45" s="342"/>
      <c r="BD45" s="342"/>
      <c r="BE45" s="342"/>
      <c r="BF45" s="342"/>
      <c r="BG45" s="342"/>
      <c r="BH45" s="342"/>
      <c r="BI45" s="342"/>
      <c r="BJ45" s="342"/>
      <c r="BK45" s="342"/>
      <c r="BL45" s="342"/>
      <c r="BM45" s="342"/>
      <c r="BN45" s="342"/>
      <c r="BO45" s="342"/>
      <c r="BP45" s="342"/>
      <c r="BQ45" s="342"/>
      <c r="BR45" s="342"/>
      <c r="BS45" s="342"/>
      <c r="BT45" s="342"/>
      <c r="BU45" s="342"/>
      <c r="BV45" s="342"/>
      <c r="BW45" s="342"/>
      <c r="BX45" s="342"/>
      <c r="BY45" s="342"/>
      <c r="BZ45" s="342"/>
      <c r="CA45" s="342"/>
      <c r="CB45" s="342"/>
      <c r="CC45" s="342"/>
      <c r="CD45" s="342"/>
      <c r="CE45" s="342"/>
      <c r="CF45" s="342"/>
      <c r="CG45" s="342"/>
      <c r="CH45" s="342"/>
      <c r="CI45" s="342"/>
      <c r="CJ45" s="342"/>
      <c r="CK45" s="342"/>
      <c r="CL45" s="342"/>
      <c r="CM45" s="342"/>
      <c r="CN45" s="342"/>
      <c r="CO45" s="342"/>
      <c r="CP45" s="342"/>
      <c r="CQ45" s="342"/>
      <c r="CR45" s="342"/>
      <c r="CS45" s="342"/>
      <c r="CT45" s="342"/>
      <c r="CU45" s="342"/>
      <c r="CV45" s="342"/>
      <c r="CW45" s="342"/>
      <c r="CX45" s="342"/>
      <c r="CY45" s="342"/>
      <c r="CZ45" s="342"/>
      <c r="DA45" s="342"/>
      <c r="DB45" s="342"/>
      <c r="DC45" s="342"/>
      <c r="DD45" s="342"/>
      <c r="DE45" s="342"/>
      <c r="DF45" s="342"/>
      <c r="DG45" s="342"/>
      <c r="DH45" s="342"/>
      <c r="DI45" s="342"/>
      <c r="DJ45" s="342"/>
      <c r="DK45" s="342"/>
      <c r="DL45" s="342"/>
      <c r="DM45" s="342"/>
      <c r="DN45" s="342"/>
      <c r="DO45" s="342"/>
      <c r="DP45" s="342"/>
      <c r="DQ45" s="342"/>
      <c r="DR45" s="342"/>
      <c r="DS45" s="342"/>
      <c r="DT45" s="342"/>
      <c r="DU45" s="342"/>
      <c r="DV45" s="342"/>
      <c r="DW45" s="342"/>
      <c r="DX45" s="342"/>
      <c r="DY45" s="342"/>
      <c r="DZ45" s="342"/>
      <c r="EA45" s="342"/>
      <c r="EB45" s="342"/>
      <c r="EC45" s="342"/>
      <c r="ED45" s="342"/>
      <c r="EE45" s="342"/>
      <c r="EF45" s="342"/>
      <c r="EG45" s="342"/>
      <c r="EH45" s="342"/>
      <c r="EI45" s="342"/>
      <c r="EJ45" s="342"/>
      <c r="EK45" s="342"/>
      <c r="EL45" s="342"/>
      <c r="EM45" s="342"/>
      <c r="EN45" s="342"/>
      <c r="EO45" s="342"/>
      <c r="EP45" s="342"/>
      <c r="EQ45" s="342"/>
      <c r="ER45" s="342"/>
      <c r="ES45" s="342"/>
      <c r="ET45" s="342"/>
      <c r="EU45" s="342"/>
      <c r="EV45" s="342"/>
      <c r="EW45" s="342"/>
      <c r="EX45" s="342"/>
      <c r="EY45" s="342"/>
      <c r="EZ45" s="342"/>
      <c r="FA45" s="342"/>
      <c r="FB45" s="342"/>
      <c r="FC45" s="342"/>
      <c r="FD45" s="342"/>
      <c r="FE45" s="342"/>
      <c r="FF45" s="342"/>
      <c r="FG45" s="342"/>
      <c r="FH45" s="342"/>
      <c r="FI45" s="342"/>
      <c r="FJ45" s="342"/>
      <c r="FK45" s="342"/>
      <c r="FL45" s="342"/>
      <c r="FM45" s="342"/>
      <c r="FN45" s="342"/>
      <c r="FO45" s="342"/>
      <c r="FP45" s="342"/>
      <c r="FQ45" s="342"/>
      <c r="FR45" s="342"/>
      <c r="FS45" s="342"/>
      <c r="FT45" s="342"/>
      <c r="FU45" s="342"/>
      <c r="FV45" s="342"/>
      <c r="FW45" s="342"/>
      <c r="FX45" s="342"/>
      <c r="FY45" s="342"/>
      <c r="FZ45" s="342"/>
      <c r="GA45" s="342"/>
      <c r="GB45" s="342"/>
      <c r="GC45" s="342"/>
      <c r="GD45" s="342"/>
      <c r="GE45" s="342"/>
      <c r="GF45" s="342"/>
      <c r="GG45" s="342"/>
      <c r="GH45" s="342"/>
      <c r="GI45" s="342"/>
      <c r="GJ45" s="342"/>
      <c r="GK45" s="342"/>
      <c r="GL45" s="342"/>
      <c r="GM45" s="342"/>
      <c r="GN45" s="342"/>
      <c r="GO45" s="342"/>
      <c r="GP45" s="342"/>
      <c r="GQ45" s="342"/>
      <c r="GR45" s="342"/>
      <c r="GS45" s="342"/>
      <c r="GT45" s="342"/>
      <c r="GU45" s="342"/>
      <c r="GV45" s="342"/>
      <c r="GW45" s="342"/>
      <c r="GX45" s="342"/>
      <c r="GY45" s="342"/>
      <c r="GZ45" s="342"/>
      <c r="HA45" s="342"/>
      <c r="HB45" s="342"/>
      <c r="HC45" s="342"/>
      <c r="HD45" s="342"/>
      <c r="HE45" s="342"/>
      <c r="HF45" s="342"/>
      <c r="HG45" s="342"/>
      <c r="HH45" s="342"/>
      <c r="HI45" s="342"/>
      <c r="HJ45" s="342"/>
      <c r="HK45" s="342"/>
      <c r="HL45" s="342"/>
      <c r="HM45" s="342"/>
      <c r="HN45" s="342"/>
      <c r="HO45" s="342"/>
      <c r="HP45" s="342"/>
      <c r="HQ45" s="342"/>
      <c r="HR45" s="342"/>
      <c r="HS45" s="342"/>
      <c r="HT45" s="342"/>
      <c r="HU45" s="342"/>
      <c r="HV45" s="342"/>
      <c r="HW45" s="342"/>
      <c r="HX45" s="342"/>
      <c r="HY45" s="342"/>
      <c r="HZ45" s="342"/>
      <c r="IA45" s="342"/>
      <c r="IB45" s="342"/>
      <c r="IC45" s="342"/>
    </row>
    <row r="46" spans="1:237">
      <c r="A46" s="341"/>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2"/>
      <c r="AL46" s="342"/>
      <c r="AM46" s="342"/>
      <c r="AN46" s="342"/>
      <c r="AO46" s="342"/>
      <c r="AP46" s="342"/>
      <c r="AQ46" s="342"/>
      <c r="AR46" s="342"/>
      <c r="AS46" s="342"/>
      <c r="AT46" s="342"/>
      <c r="AU46" s="342"/>
      <c r="AV46" s="342"/>
      <c r="AW46" s="342"/>
      <c r="AX46" s="342"/>
      <c r="AY46" s="342"/>
      <c r="AZ46" s="342"/>
      <c r="BA46" s="342"/>
      <c r="BB46" s="342"/>
      <c r="BC46" s="342"/>
      <c r="BD46" s="342"/>
      <c r="BE46" s="342"/>
      <c r="BF46" s="342"/>
      <c r="BG46" s="342"/>
      <c r="BH46" s="342"/>
      <c r="BI46" s="342"/>
      <c r="BJ46" s="342"/>
      <c r="BK46" s="342"/>
      <c r="BL46" s="342"/>
      <c r="BM46" s="342"/>
      <c r="BN46" s="342"/>
      <c r="BO46" s="342"/>
      <c r="BP46" s="342"/>
      <c r="BQ46" s="342"/>
      <c r="BR46" s="342"/>
      <c r="BS46" s="342"/>
      <c r="BT46" s="342"/>
      <c r="BU46" s="342"/>
      <c r="BV46" s="342"/>
      <c r="BW46" s="342"/>
      <c r="BX46" s="342"/>
      <c r="BY46" s="342"/>
      <c r="BZ46" s="342"/>
      <c r="CA46" s="342"/>
      <c r="CB46" s="342"/>
      <c r="CC46" s="342"/>
      <c r="CD46" s="342"/>
      <c r="CE46" s="342"/>
      <c r="CF46" s="342"/>
      <c r="CG46" s="342"/>
      <c r="CH46" s="342"/>
      <c r="CI46" s="342"/>
      <c r="CJ46" s="342"/>
      <c r="CK46" s="342"/>
      <c r="CL46" s="342"/>
      <c r="CM46" s="342"/>
      <c r="CN46" s="342"/>
      <c r="CO46" s="342"/>
      <c r="CP46" s="342"/>
      <c r="CQ46" s="342"/>
      <c r="CR46" s="342"/>
      <c r="CS46" s="342"/>
      <c r="CT46" s="342"/>
      <c r="CU46" s="342"/>
      <c r="CV46" s="342"/>
      <c r="CW46" s="342"/>
      <c r="CX46" s="342"/>
      <c r="CY46" s="342"/>
      <c r="CZ46" s="342"/>
      <c r="DA46" s="342"/>
      <c r="DB46" s="342"/>
      <c r="DC46" s="342"/>
      <c r="DD46" s="342"/>
      <c r="DE46" s="342"/>
      <c r="DF46" s="342"/>
      <c r="DG46" s="342"/>
      <c r="DH46" s="342"/>
      <c r="DI46" s="342"/>
      <c r="DJ46" s="342"/>
      <c r="DK46" s="342"/>
      <c r="DL46" s="342"/>
      <c r="DM46" s="342"/>
      <c r="DN46" s="342"/>
      <c r="DO46" s="342"/>
      <c r="DP46" s="342"/>
      <c r="DQ46" s="342"/>
      <c r="DR46" s="342"/>
      <c r="DS46" s="342"/>
      <c r="DT46" s="342"/>
      <c r="DU46" s="342"/>
      <c r="DV46" s="342"/>
      <c r="DW46" s="342"/>
      <c r="DX46" s="342"/>
      <c r="DY46" s="342"/>
      <c r="DZ46" s="342"/>
      <c r="EA46" s="342"/>
      <c r="EB46" s="342"/>
      <c r="EC46" s="342"/>
      <c r="ED46" s="342"/>
      <c r="EE46" s="342"/>
      <c r="EF46" s="342"/>
      <c r="EG46" s="342"/>
      <c r="EH46" s="342"/>
      <c r="EI46" s="342"/>
      <c r="EJ46" s="342"/>
      <c r="EK46" s="342"/>
      <c r="EL46" s="342"/>
      <c r="EM46" s="342"/>
      <c r="EN46" s="342"/>
      <c r="EO46" s="342"/>
      <c r="EP46" s="342"/>
      <c r="EQ46" s="342"/>
      <c r="ER46" s="342"/>
      <c r="ES46" s="342"/>
      <c r="ET46" s="342"/>
      <c r="EU46" s="342"/>
      <c r="EV46" s="342"/>
      <c r="EW46" s="342"/>
      <c r="EX46" s="342"/>
      <c r="EY46" s="342"/>
      <c r="EZ46" s="342"/>
      <c r="FA46" s="342"/>
      <c r="FB46" s="342"/>
      <c r="FC46" s="342"/>
      <c r="FD46" s="342"/>
      <c r="FE46" s="342"/>
      <c r="FF46" s="342"/>
      <c r="FG46" s="342"/>
      <c r="FH46" s="342"/>
      <c r="FI46" s="342"/>
      <c r="FJ46" s="342"/>
      <c r="FK46" s="342"/>
      <c r="FL46" s="342"/>
      <c r="FM46" s="342"/>
      <c r="FN46" s="342"/>
      <c r="FO46" s="342"/>
      <c r="FP46" s="342"/>
      <c r="FQ46" s="342"/>
      <c r="FR46" s="342"/>
      <c r="FS46" s="342"/>
      <c r="FT46" s="342"/>
      <c r="FU46" s="342"/>
      <c r="FV46" s="342"/>
      <c r="FW46" s="342"/>
      <c r="FX46" s="342"/>
      <c r="FY46" s="342"/>
      <c r="FZ46" s="342"/>
      <c r="GA46" s="342"/>
      <c r="GB46" s="342"/>
      <c r="GC46" s="342"/>
      <c r="GD46" s="342"/>
      <c r="GE46" s="342"/>
      <c r="GF46" s="342"/>
      <c r="GG46" s="342"/>
      <c r="GH46" s="342"/>
      <c r="GI46" s="342"/>
      <c r="GJ46" s="342"/>
      <c r="GK46" s="342"/>
      <c r="GL46" s="342"/>
      <c r="GM46" s="342"/>
      <c r="GN46" s="342"/>
      <c r="GO46" s="342"/>
      <c r="GP46" s="342"/>
      <c r="GQ46" s="342"/>
      <c r="GR46" s="342"/>
      <c r="GS46" s="342"/>
      <c r="GT46" s="342"/>
      <c r="GU46" s="342"/>
      <c r="GV46" s="342"/>
      <c r="GW46" s="342"/>
      <c r="GX46" s="342"/>
      <c r="GY46" s="342"/>
      <c r="GZ46" s="342"/>
      <c r="HA46" s="342"/>
      <c r="HB46" s="342"/>
      <c r="HC46" s="342"/>
      <c r="HD46" s="342"/>
      <c r="HE46" s="342"/>
      <c r="HF46" s="342"/>
      <c r="HG46" s="342"/>
      <c r="HH46" s="342"/>
      <c r="HI46" s="342"/>
      <c r="HJ46" s="342"/>
      <c r="HK46" s="342"/>
      <c r="HL46" s="342"/>
      <c r="HM46" s="342"/>
      <c r="HN46" s="342"/>
      <c r="HO46" s="342"/>
      <c r="HP46" s="342"/>
      <c r="HQ46" s="342"/>
      <c r="HR46" s="342"/>
      <c r="HS46" s="342"/>
      <c r="HT46" s="342"/>
      <c r="HU46" s="342"/>
      <c r="HV46" s="342"/>
      <c r="HW46" s="342"/>
      <c r="HX46" s="342"/>
      <c r="HY46" s="342"/>
      <c r="HZ46" s="342"/>
      <c r="IA46" s="342"/>
      <c r="IB46" s="342"/>
      <c r="IC46" s="342"/>
    </row>
    <row r="47" spans="1:237">
      <c r="A47" s="341"/>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2"/>
      <c r="AK47" s="342"/>
      <c r="AL47" s="342"/>
      <c r="AM47" s="342"/>
      <c r="AN47" s="342"/>
      <c r="AO47" s="342"/>
      <c r="AP47" s="342"/>
      <c r="AQ47" s="342"/>
      <c r="AR47" s="342"/>
      <c r="AS47" s="342"/>
      <c r="AT47" s="342"/>
      <c r="AU47" s="342"/>
      <c r="AV47" s="342"/>
      <c r="AW47" s="342"/>
      <c r="AX47" s="342"/>
      <c r="AY47" s="342"/>
      <c r="AZ47" s="342"/>
      <c r="BA47" s="342"/>
      <c r="BB47" s="342"/>
      <c r="BC47" s="342"/>
      <c r="BD47" s="342"/>
      <c r="BE47" s="342"/>
      <c r="BF47" s="342"/>
      <c r="BG47" s="342"/>
      <c r="BH47" s="342"/>
      <c r="BI47" s="342"/>
      <c r="BJ47" s="342"/>
      <c r="BK47" s="342"/>
      <c r="BL47" s="342"/>
      <c r="BM47" s="342"/>
      <c r="BN47" s="342"/>
      <c r="BO47" s="342"/>
      <c r="BP47" s="342"/>
      <c r="BQ47" s="342"/>
      <c r="BR47" s="342"/>
      <c r="BS47" s="342"/>
      <c r="BT47" s="342"/>
      <c r="BU47" s="342"/>
      <c r="BV47" s="342"/>
      <c r="BW47" s="342"/>
      <c r="BX47" s="342"/>
      <c r="BY47" s="342"/>
      <c r="BZ47" s="342"/>
      <c r="CA47" s="342"/>
      <c r="CB47" s="342"/>
      <c r="CC47" s="342"/>
      <c r="CD47" s="342"/>
      <c r="CE47" s="342"/>
      <c r="CF47" s="342"/>
      <c r="CG47" s="342"/>
      <c r="CH47" s="342"/>
      <c r="CI47" s="342"/>
      <c r="CJ47" s="342"/>
      <c r="CK47" s="342"/>
      <c r="CL47" s="342"/>
      <c r="CM47" s="342"/>
      <c r="CN47" s="342"/>
      <c r="CO47" s="342"/>
      <c r="CP47" s="342"/>
      <c r="CQ47" s="342"/>
      <c r="CR47" s="342"/>
      <c r="CS47" s="342"/>
      <c r="CT47" s="342"/>
      <c r="CU47" s="342"/>
      <c r="CV47" s="342"/>
      <c r="CW47" s="342"/>
      <c r="CX47" s="342"/>
      <c r="CY47" s="342"/>
      <c r="CZ47" s="342"/>
      <c r="DA47" s="342"/>
      <c r="DB47" s="342"/>
      <c r="DC47" s="342"/>
      <c r="DD47" s="342"/>
      <c r="DE47" s="342"/>
      <c r="DF47" s="342"/>
      <c r="DG47" s="342"/>
      <c r="DH47" s="342"/>
      <c r="DI47" s="342"/>
      <c r="DJ47" s="342"/>
      <c r="DK47" s="342"/>
      <c r="DL47" s="342"/>
      <c r="DM47" s="342"/>
      <c r="DN47" s="342"/>
      <c r="DO47" s="342"/>
      <c r="DP47" s="342"/>
      <c r="DQ47" s="342"/>
      <c r="DR47" s="342"/>
      <c r="DS47" s="342"/>
      <c r="DT47" s="342"/>
      <c r="DU47" s="342"/>
      <c r="DV47" s="342"/>
      <c r="DW47" s="342"/>
      <c r="DX47" s="342"/>
      <c r="DY47" s="342"/>
      <c r="DZ47" s="342"/>
      <c r="EA47" s="342"/>
      <c r="EB47" s="342"/>
      <c r="EC47" s="342"/>
      <c r="ED47" s="342"/>
      <c r="EE47" s="342"/>
      <c r="EF47" s="342"/>
      <c r="EG47" s="342"/>
      <c r="EH47" s="342"/>
      <c r="EI47" s="342"/>
      <c r="EJ47" s="342"/>
      <c r="EK47" s="342"/>
      <c r="EL47" s="342"/>
      <c r="EM47" s="342"/>
      <c r="EN47" s="342"/>
      <c r="EO47" s="342"/>
      <c r="EP47" s="342"/>
      <c r="EQ47" s="342"/>
      <c r="ER47" s="342"/>
      <c r="ES47" s="342"/>
      <c r="ET47" s="342"/>
      <c r="EU47" s="342"/>
      <c r="EV47" s="342"/>
      <c r="EW47" s="342"/>
      <c r="EX47" s="342"/>
      <c r="EY47" s="342"/>
      <c r="EZ47" s="342"/>
      <c r="FA47" s="342"/>
      <c r="FB47" s="342"/>
      <c r="FC47" s="342"/>
      <c r="FD47" s="342"/>
      <c r="FE47" s="342"/>
      <c r="FF47" s="342"/>
      <c r="FG47" s="342"/>
      <c r="FH47" s="342"/>
      <c r="FI47" s="342"/>
      <c r="FJ47" s="342"/>
      <c r="FK47" s="342"/>
      <c r="FL47" s="342"/>
      <c r="FM47" s="342"/>
      <c r="FN47" s="342"/>
      <c r="FO47" s="342"/>
      <c r="FP47" s="342"/>
      <c r="FQ47" s="342"/>
      <c r="FR47" s="342"/>
      <c r="FS47" s="342"/>
      <c r="FT47" s="342"/>
      <c r="FU47" s="342"/>
      <c r="FV47" s="342"/>
      <c r="FW47" s="342"/>
      <c r="FX47" s="342"/>
      <c r="FY47" s="342"/>
      <c r="FZ47" s="342"/>
      <c r="GA47" s="342"/>
      <c r="GB47" s="342"/>
      <c r="GC47" s="342"/>
      <c r="GD47" s="342"/>
      <c r="GE47" s="342"/>
      <c r="GF47" s="342"/>
      <c r="GG47" s="342"/>
      <c r="GH47" s="342"/>
      <c r="GI47" s="342"/>
      <c r="GJ47" s="342"/>
      <c r="GK47" s="342"/>
      <c r="GL47" s="342"/>
      <c r="GM47" s="342"/>
      <c r="GN47" s="342"/>
      <c r="GO47" s="342"/>
      <c r="GP47" s="342"/>
      <c r="GQ47" s="342"/>
      <c r="GR47" s="342"/>
      <c r="GS47" s="342"/>
      <c r="GT47" s="342"/>
      <c r="GU47" s="342"/>
      <c r="GV47" s="342"/>
      <c r="GW47" s="342"/>
      <c r="GX47" s="342"/>
      <c r="GY47" s="342"/>
      <c r="GZ47" s="342"/>
      <c r="HA47" s="342"/>
      <c r="HB47" s="342"/>
      <c r="HC47" s="342"/>
      <c r="HD47" s="342"/>
      <c r="HE47" s="342"/>
      <c r="HF47" s="342"/>
      <c r="HG47" s="342"/>
      <c r="HH47" s="342"/>
      <c r="HI47" s="342"/>
      <c r="HJ47" s="342"/>
      <c r="HK47" s="342"/>
      <c r="HL47" s="342"/>
      <c r="HM47" s="342"/>
      <c r="HN47" s="342"/>
      <c r="HO47" s="342"/>
      <c r="HP47" s="342"/>
      <c r="HQ47" s="342"/>
      <c r="HR47" s="342"/>
      <c r="HS47" s="342"/>
      <c r="HT47" s="342"/>
      <c r="HU47" s="342"/>
      <c r="HV47" s="342"/>
      <c r="HW47" s="342"/>
      <c r="HX47" s="342"/>
      <c r="HY47" s="342"/>
      <c r="HZ47" s="342"/>
      <c r="IA47" s="342"/>
      <c r="IB47" s="342"/>
      <c r="IC47" s="342"/>
    </row>
    <row r="48" spans="1:237">
      <c r="A48" s="341"/>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2"/>
      <c r="AL48" s="342"/>
      <c r="AM48" s="342"/>
      <c r="AN48" s="342"/>
      <c r="AO48" s="342"/>
      <c r="AP48" s="342"/>
      <c r="AQ48" s="342"/>
      <c r="AR48" s="342"/>
      <c r="AS48" s="342"/>
      <c r="AT48" s="342"/>
      <c r="AU48" s="342"/>
      <c r="AV48" s="342"/>
      <c r="AW48" s="342"/>
      <c r="AX48" s="342"/>
      <c r="AY48" s="342"/>
      <c r="AZ48" s="342"/>
      <c r="BA48" s="342"/>
      <c r="BB48" s="342"/>
      <c r="BC48" s="342"/>
      <c r="BD48" s="342"/>
      <c r="BE48" s="342"/>
      <c r="BF48" s="342"/>
      <c r="BG48" s="342"/>
      <c r="BH48" s="342"/>
      <c r="BI48" s="342"/>
      <c r="BJ48" s="342"/>
      <c r="BK48" s="342"/>
      <c r="BL48" s="342"/>
      <c r="BM48" s="342"/>
      <c r="BN48" s="342"/>
      <c r="BO48" s="342"/>
      <c r="BP48" s="342"/>
      <c r="BQ48" s="342"/>
      <c r="BR48" s="342"/>
      <c r="BS48" s="342"/>
      <c r="BT48" s="342"/>
      <c r="BU48" s="342"/>
      <c r="BV48" s="342"/>
      <c r="BW48" s="342"/>
      <c r="BX48" s="342"/>
      <c r="BY48" s="342"/>
      <c r="BZ48" s="342"/>
      <c r="CA48" s="342"/>
      <c r="CB48" s="342"/>
      <c r="CC48" s="342"/>
      <c r="CD48" s="342"/>
      <c r="CE48" s="342"/>
      <c r="CF48" s="342"/>
      <c r="CG48" s="342"/>
      <c r="CH48" s="342"/>
      <c r="CI48" s="342"/>
      <c r="CJ48" s="342"/>
      <c r="CK48" s="342"/>
      <c r="CL48" s="342"/>
      <c r="CM48" s="342"/>
      <c r="CN48" s="342"/>
      <c r="CO48" s="342"/>
      <c r="CP48" s="342"/>
      <c r="CQ48" s="342"/>
      <c r="CR48" s="342"/>
      <c r="CS48" s="342"/>
      <c r="CT48" s="342"/>
      <c r="CU48" s="342"/>
      <c r="CV48" s="342"/>
      <c r="CW48" s="342"/>
      <c r="CX48" s="342"/>
      <c r="CY48" s="342"/>
      <c r="CZ48" s="342"/>
      <c r="DA48" s="342"/>
      <c r="DB48" s="342"/>
      <c r="DC48" s="342"/>
      <c r="DD48" s="342"/>
      <c r="DE48" s="342"/>
      <c r="DF48" s="342"/>
      <c r="DG48" s="342"/>
      <c r="DH48" s="342"/>
      <c r="DI48" s="342"/>
      <c r="DJ48" s="342"/>
      <c r="DK48" s="342"/>
      <c r="DL48" s="342"/>
      <c r="DM48" s="342"/>
      <c r="DN48" s="342"/>
      <c r="DO48" s="342"/>
      <c r="DP48" s="342"/>
      <c r="DQ48" s="342"/>
      <c r="DR48" s="342"/>
      <c r="DS48" s="342"/>
      <c r="DT48" s="342"/>
      <c r="DU48" s="342"/>
      <c r="DV48" s="342"/>
      <c r="DW48" s="342"/>
      <c r="DX48" s="342"/>
      <c r="DY48" s="342"/>
      <c r="DZ48" s="342"/>
      <c r="EA48" s="342"/>
      <c r="EB48" s="342"/>
      <c r="EC48" s="342"/>
      <c r="ED48" s="342"/>
      <c r="EE48" s="342"/>
      <c r="EF48" s="342"/>
      <c r="EG48" s="342"/>
      <c r="EH48" s="342"/>
      <c r="EI48" s="342"/>
      <c r="EJ48" s="342"/>
      <c r="EK48" s="342"/>
      <c r="EL48" s="342"/>
      <c r="EM48" s="342"/>
      <c r="EN48" s="342"/>
      <c r="EO48" s="342"/>
      <c r="EP48" s="342"/>
      <c r="EQ48" s="342"/>
      <c r="ER48" s="342"/>
      <c r="ES48" s="342"/>
      <c r="ET48" s="342"/>
      <c r="EU48" s="342"/>
      <c r="EV48" s="342"/>
      <c r="EW48" s="342"/>
      <c r="EX48" s="342"/>
      <c r="EY48" s="342"/>
      <c r="EZ48" s="342"/>
      <c r="FA48" s="342"/>
      <c r="FB48" s="342"/>
      <c r="FC48" s="342"/>
      <c r="FD48" s="342"/>
      <c r="FE48" s="342"/>
      <c r="FF48" s="342"/>
      <c r="FG48" s="342"/>
      <c r="FH48" s="342"/>
      <c r="FI48" s="342"/>
      <c r="FJ48" s="342"/>
      <c r="FK48" s="342"/>
      <c r="FL48" s="342"/>
      <c r="FM48" s="342"/>
      <c r="FN48" s="342"/>
      <c r="FO48" s="342"/>
      <c r="FP48" s="342"/>
      <c r="FQ48" s="342"/>
      <c r="FR48" s="342"/>
      <c r="FS48" s="342"/>
      <c r="FT48" s="342"/>
      <c r="FU48" s="342"/>
      <c r="FV48" s="342"/>
      <c r="FW48" s="342"/>
      <c r="FX48" s="342"/>
      <c r="FY48" s="342"/>
      <c r="FZ48" s="342"/>
      <c r="GA48" s="342"/>
      <c r="GB48" s="342"/>
      <c r="GC48" s="342"/>
      <c r="GD48" s="342"/>
      <c r="GE48" s="342"/>
      <c r="GF48" s="342"/>
      <c r="GG48" s="342"/>
      <c r="GH48" s="342"/>
      <c r="GI48" s="342"/>
      <c r="GJ48" s="342"/>
      <c r="GK48" s="342"/>
      <c r="GL48" s="342"/>
      <c r="GM48" s="342"/>
      <c r="GN48" s="342"/>
      <c r="GO48" s="342"/>
      <c r="GP48" s="342"/>
      <c r="GQ48" s="342"/>
      <c r="GR48" s="342"/>
      <c r="GS48" s="342"/>
      <c r="GT48" s="342"/>
      <c r="GU48" s="342"/>
      <c r="GV48" s="342"/>
      <c r="GW48" s="342"/>
      <c r="GX48" s="342"/>
      <c r="GY48" s="342"/>
      <c r="GZ48" s="342"/>
      <c r="HA48" s="342"/>
      <c r="HB48" s="342"/>
      <c r="HC48" s="342"/>
      <c r="HD48" s="342"/>
      <c r="HE48" s="342"/>
      <c r="HF48" s="342"/>
      <c r="HG48" s="342"/>
      <c r="HH48" s="342"/>
      <c r="HI48" s="342"/>
      <c r="HJ48" s="342"/>
      <c r="HK48" s="342"/>
      <c r="HL48" s="342"/>
      <c r="HM48" s="342"/>
      <c r="HN48" s="342"/>
      <c r="HO48" s="342"/>
      <c r="HP48" s="342"/>
      <c r="HQ48" s="342"/>
      <c r="HR48" s="342"/>
      <c r="HS48" s="342"/>
      <c r="HT48" s="342"/>
      <c r="HU48" s="342"/>
      <c r="HV48" s="342"/>
      <c r="HW48" s="342"/>
      <c r="HX48" s="342"/>
      <c r="HY48" s="342"/>
      <c r="HZ48" s="342"/>
      <c r="IA48" s="342"/>
      <c r="IB48" s="342"/>
      <c r="IC48" s="342"/>
    </row>
    <row r="49" spans="1:237">
      <c r="A49" s="341"/>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2"/>
      <c r="AL49" s="342"/>
      <c r="AM49" s="342"/>
      <c r="AN49" s="342"/>
      <c r="AO49" s="342"/>
      <c r="AP49" s="342"/>
      <c r="AQ49" s="342"/>
      <c r="AR49" s="342"/>
      <c r="AS49" s="342"/>
      <c r="AT49" s="342"/>
      <c r="AU49" s="342"/>
      <c r="AV49" s="342"/>
      <c r="AW49" s="342"/>
      <c r="AX49" s="342"/>
      <c r="AY49" s="342"/>
      <c r="AZ49" s="342"/>
      <c r="BA49" s="342"/>
      <c r="BB49" s="342"/>
      <c r="BC49" s="342"/>
      <c r="BD49" s="342"/>
      <c r="BE49" s="342"/>
      <c r="BF49" s="342"/>
      <c r="BG49" s="342"/>
      <c r="BH49" s="342"/>
      <c r="BI49" s="342"/>
      <c r="BJ49" s="342"/>
      <c r="BK49" s="342"/>
      <c r="BL49" s="342"/>
      <c r="BM49" s="342"/>
      <c r="BN49" s="342"/>
      <c r="BO49" s="342"/>
      <c r="BP49" s="342"/>
      <c r="BQ49" s="342"/>
      <c r="BR49" s="342"/>
      <c r="BS49" s="342"/>
      <c r="BT49" s="342"/>
      <c r="BU49" s="342"/>
      <c r="BV49" s="342"/>
      <c r="BW49" s="342"/>
      <c r="BX49" s="342"/>
      <c r="BY49" s="342"/>
      <c r="BZ49" s="342"/>
      <c r="CA49" s="342"/>
      <c r="CB49" s="342"/>
      <c r="CC49" s="342"/>
      <c r="CD49" s="342"/>
      <c r="CE49" s="342"/>
      <c r="CF49" s="342"/>
      <c r="CG49" s="342"/>
      <c r="CH49" s="342"/>
      <c r="CI49" s="342"/>
      <c r="CJ49" s="342"/>
      <c r="CK49" s="342"/>
      <c r="CL49" s="342"/>
      <c r="CM49" s="342"/>
      <c r="CN49" s="342"/>
      <c r="CO49" s="342"/>
      <c r="CP49" s="342"/>
      <c r="CQ49" s="342"/>
      <c r="CR49" s="342"/>
      <c r="CS49" s="342"/>
      <c r="CT49" s="342"/>
      <c r="CU49" s="342"/>
      <c r="CV49" s="342"/>
      <c r="CW49" s="342"/>
      <c r="CX49" s="342"/>
      <c r="CY49" s="342"/>
      <c r="CZ49" s="342"/>
      <c r="DA49" s="342"/>
      <c r="DB49" s="342"/>
      <c r="DC49" s="342"/>
      <c r="DD49" s="342"/>
      <c r="DE49" s="342"/>
      <c r="DF49" s="342"/>
      <c r="DG49" s="342"/>
      <c r="DH49" s="342"/>
      <c r="DI49" s="342"/>
      <c r="DJ49" s="342"/>
      <c r="DK49" s="342"/>
      <c r="DL49" s="342"/>
      <c r="DM49" s="342"/>
      <c r="DN49" s="342"/>
      <c r="DO49" s="342"/>
      <c r="DP49" s="342"/>
      <c r="DQ49" s="342"/>
      <c r="DR49" s="342"/>
      <c r="DS49" s="342"/>
      <c r="DT49" s="342"/>
      <c r="DU49" s="342"/>
      <c r="DV49" s="342"/>
      <c r="DW49" s="342"/>
      <c r="DX49" s="342"/>
      <c r="DY49" s="342"/>
      <c r="DZ49" s="342"/>
      <c r="EA49" s="342"/>
      <c r="EB49" s="342"/>
      <c r="EC49" s="342"/>
      <c r="ED49" s="342"/>
      <c r="EE49" s="342"/>
      <c r="EF49" s="342"/>
      <c r="EG49" s="342"/>
      <c r="EH49" s="342"/>
      <c r="EI49" s="342"/>
      <c r="EJ49" s="342"/>
      <c r="EK49" s="342"/>
      <c r="EL49" s="342"/>
      <c r="EM49" s="342"/>
      <c r="EN49" s="342"/>
      <c r="EO49" s="342"/>
      <c r="EP49" s="342"/>
      <c r="EQ49" s="342"/>
      <c r="ER49" s="342"/>
      <c r="ES49" s="342"/>
      <c r="ET49" s="342"/>
      <c r="EU49" s="342"/>
      <c r="EV49" s="342"/>
      <c r="EW49" s="342"/>
      <c r="EX49" s="342"/>
      <c r="EY49" s="342"/>
      <c r="EZ49" s="342"/>
      <c r="FA49" s="342"/>
      <c r="FB49" s="342"/>
      <c r="FC49" s="342"/>
      <c r="FD49" s="342"/>
      <c r="FE49" s="342"/>
      <c r="FF49" s="342"/>
      <c r="FG49" s="342"/>
      <c r="FH49" s="342"/>
      <c r="FI49" s="342"/>
      <c r="FJ49" s="342"/>
      <c r="FK49" s="342"/>
      <c r="FL49" s="342"/>
      <c r="FM49" s="342"/>
      <c r="FN49" s="342"/>
      <c r="FO49" s="342"/>
      <c r="FP49" s="342"/>
      <c r="FQ49" s="342"/>
      <c r="FR49" s="342"/>
      <c r="FS49" s="342"/>
      <c r="FT49" s="342"/>
      <c r="FU49" s="342"/>
      <c r="FV49" s="342"/>
      <c r="FW49" s="342"/>
      <c r="FX49" s="342"/>
      <c r="FY49" s="342"/>
      <c r="FZ49" s="342"/>
      <c r="GA49" s="342"/>
      <c r="GB49" s="342"/>
      <c r="GC49" s="342"/>
      <c r="GD49" s="342"/>
      <c r="GE49" s="342"/>
      <c r="GF49" s="342"/>
      <c r="GG49" s="342"/>
      <c r="GH49" s="342"/>
      <c r="GI49" s="342"/>
      <c r="GJ49" s="342"/>
      <c r="GK49" s="342"/>
      <c r="GL49" s="342"/>
      <c r="GM49" s="342"/>
      <c r="GN49" s="342"/>
      <c r="GO49" s="342"/>
      <c r="GP49" s="342"/>
      <c r="GQ49" s="342"/>
      <c r="GR49" s="342"/>
      <c r="GS49" s="342"/>
      <c r="GT49" s="342"/>
      <c r="GU49" s="342"/>
      <c r="GV49" s="342"/>
      <c r="GW49" s="342"/>
      <c r="GX49" s="342"/>
      <c r="GY49" s="342"/>
      <c r="GZ49" s="342"/>
      <c r="HA49" s="342"/>
      <c r="HB49" s="342"/>
      <c r="HC49" s="342"/>
      <c r="HD49" s="342"/>
      <c r="HE49" s="342"/>
      <c r="HF49" s="342"/>
      <c r="HG49" s="342"/>
      <c r="HH49" s="342"/>
      <c r="HI49" s="342"/>
      <c r="HJ49" s="342"/>
      <c r="HK49" s="342"/>
      <c r="HL49" s="342"/>
      <c r="HM49" s="342"/>
      <c r="HN49" s="342"/>
      <c r="HO49" s="342"/>
      <c r="HP49" s="342"/>
      <c r="HQ49" s="342"/>
      <c r="HR49" s="342"/>
      <c r="HS49" s="342"/>
      <c r="HT49" s="342"/>
      <c r="HU49" s="342"/>
      <c r="HV49" s="342"/>
      <c r="HW49" s="342"/>
      <c r="HX49" s="342"/>
      <c r="HY49" s="342"/>
      <c r="HZ49" s="342"/>
      <c r="IA49" s="342"/>
      <c r="IB49" s="342"/>
      <c r="IC49" s="342"/>
    </row>
    <row r="51" spans="1:237">
      <c r="H51" s="344"/>
    </row>
  </sheetData>
  <mergeCells count="11">
    <mergeCell ref="A2:O2"/>
    <mergeCell ref="A1:O1"/>
    <mergeCell ref="O6:O7"/>
    <mergeCell ref="A3:O3"/>
    <mergeCell ref="K4:O4"/>
    <mergeCell ref="A6:A7"/>
    <mergeCell ref="B6:B7"/>
    <mergeCell ref="C6:G6"/>
    <mergeCell ref="H6:H7"/>
    <mergeCell ref="I6:M6"/>
    <mergeCell ref="N6:N7"/>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T13"/>
  <sheetViews>
    <sheetView topLeftCell="A4" workbookViewId="0">
      <selection activeCell="D5" sqref="D5:P5"/>
    </sheetView>
  </sheetViews>
  <sheetFormatPr defaultColWidth="9.140625" defaultRowHeight="15"/>
  <cols>
    <col min="1" max="1" width="4.85546875" style="18" customWidth="1"/>
    <col min="2" max="2" width="22.140625" style="11" customWidth="1"/>
    <col min="3" max="4" width="10.85546875" style="11" customWidth="1"/>
    <col min="5" max="5" width="10.140625" style="11" customWidth="1"/>
    <col min="6" max="6" width="7.42578125" style="11" customWidth="1"/>
    <col min="7" max="7" width="8.140625" style="11" customWidth="1"/>
    <col min="8" max="8" width="8.7109375" style="11" customWidth="1"/>
    <col min="9" max="10" width="8" style="11" customWidth="1"/>
    <col min="11" max="11" width="7.42578125" style="11" customWidth="1"/>
    <col min="12" max="12" width="7.140625" style="11" customWidth="1"/>
    <col min="13" max="13" width="6.7109375" style="11" customWidth="1"/>
    <col min="14" max="14" width="7.28515625" style="11" customWidth="1"/>
    <col min="15" max="15" width="8.5703125" style="11" customWidth="1"/>
    <col min="16" max="16" width="9.42578125" style="11" customWidth="1"/>
    <col min="17" max="17" width="10.140625" style="11" customWidth="1"/>
    <col min="18" max="19" width="9.140625" style="11"/>
    <col min="20" max="20" width="12.5703125" style="11" bestFit="1" customWidth="1"/>
    <col min="21" max="16384" width="9.140625" style="11"/>
  </cols>
  <sheetData>
    <row r="1" spans="1:20" ht="16.5">
      <c r="A1" s="372" t="s">
        <v>427</v>
      </c>
      <c r="B1" s="372"/>
      <c r="C1" s="372"/>
      <c r="D1" s="372"/>
      <c r="E1" s="372"/>
      <c r="F1" s="372"/>
      <c r="G1" s="372"/>
      <c r="H1" s="372"/>
      <c r="I1" s="372"/>
      <c r="J1" s="372"/>
      <c r="K1" s="372"/>
      <c r="L1" s="372"/>
      <c r="M1" s="372"/>
      <c r="N1" s="372"/>
      <c r="O1" s="372"/>
      <c r="P1" s="372"/>
      <c r="Q1" s="372"/>
    </row>
    <row r="2" spans="1:20" ht="34.5" customHeight="1">
      <c r="A2" s="373" t="s">
        <v>58</v>
      </c>
      <c r="B2" s="374"/>
      <c r="C2" s="374"/>
      <c r="D2" s="374"/>
      <c r="E2" s="374"/>
      <c r="F2" s="374"/>
      <c r="G2" s="374"/>
      <c r="H2" s="374"/>
      <c r="I2" s="374"/>
      <c r="J2" s="374"/>
      <c r="K2" s="374"/>
      <c r="L2" s="374"/>
      <c r="M2" s="374"/>
      <c r="N2" s="374"/>
      <c r="O2" s="374"/>
      <c r="P2" s="374"/>
      <c r="Q2" s="374"/>
    </row>
    <row r="3" spans="1:20" ht="16.5">
      <c r="A3" s="375" t="s">
        <v>433</v>
      </c>
      <c r="B3" s="375"/>
      <c r="C3" s="375"/>
      <c r="D3" s="375"/>
      <c r="E3" s="375"/>
      <c r="F3" s="375"/>
      <c r="G3" s="375"/>
      <c r="H3" s="375"/>
      <c r="I3" s="375"/>
      <c r="J3" s="375"/>
      <c r="K3" s="375"/>
      <c r="L3" s="375"/>
      <c r="M3" s="375"/>
      <c r="N3" s="375"/>
      <c r="O3" s="375"/>
      <c r="P3" s="375"/>
      <c r="Q3" s="375"/>
    </row>
    <row r="4" spans="1:20">
      <c r="A4" s="376" t="s">
        <v>2</v>
      </c>
      <c r="B4" s="376"/>
      <c r="C4" s="376"/>
      <c r="D4" s="376"/>
      <c r="E4" s="376"/>
      <c r="F4" s="376"/>
      <c r="G4" s="376"/>
      <c r="H4" s="376"/>
      <c r="I4" s="376"/>
      <c r="J4" s="376"/>
      <c r="K4" s="376"/>
      <c r="L4" s="376"/>
      <c r="M4" s="376"/>
      <c r="N4" s="376"/>
      <c r="O4" s="376"/>
      <c r="P4" s="376"/>
      <c r="Q4" s="376"/>
    </row>
    <row r="5" spans="1:20" ht="21.75" customHeight="1">
      <c r="A5" s="377" t="s">
        <v>0</v>
      </c>
      <c r="B5" s="380" t="s">
        <v>31</v>
      </c>
      <c r="C5" s="380" t="s">
        <v>10</v>
      </c>
      <c r="D5" s="383" t="s">
        <v>35</v>
      </c>
      <c r="E5" s="384"/>
      <c r="F5" s="384"/>
      <c r="G5" s="384"/>
      <c r="H5" s="384"/>
      <c r="I5" s="384"/>
      <c r="J5" s="384"/>
      <c r="K5" s="384"/>
      <c r="L5" s="384"/>
      <c r="M5" s="384"/>
      <c r="N5" s="384"/>
      <c r="O5" s="384"/>
      <c r="P5" s="385"/>
      <c r="Q5" s="15"/>
    </row>
    <row r="6" spans="1:20" ht="29.25" customHeight="1">
      <c r="A6" s="378"/>
      <c r="B6" s="381"/>
      <c r="C6" s="381"/>
      <c r="D6" s="386" t="s">
        <v>11</v>
      </c>
      <c r="E6" s="386" t="s">
        <v>34</v>
      </c>
      <c r="F6" s="386"/>
      <c r="G6" s="386"/>
      <c r="H6" s="386"/>
      <c r="I6" s="386"/>
      <c r="J6" s="386"/>
      <c r="K6" s="386"/>
      <c r="L6" s="386"/>
      <c r="M6" s="386" t="s">
        <v>13</v>
      </c>
      <c r="N6" s="386"/>
      <c r="O6" s="386" t="s">
        <v>14</v>
      </c>
      <c r="P6" s="386" t="s">
        <v>363</v>
      </c>
      <c r="Q6" s="371" t="s">
        <v>1</v>
      </c>
    </row>
    <row r="7" spans="1:20" ht="48">
      <c r="A7" s="379"/>
      <c r="B7" s="382"/>
      <c r="C7" s="382"/>
      <c r="D7" s="386"/>
      <c r="E7" s="7" t="s">
        <v>11</v>
      </c>
      <c r="F7" s="7" t="s">
        <v>23</v>
      </c>
      <c r="G7" s="7" t="s">
        <v>24</v>
      </c>
      <c r="H7" s="7" t="s">
        <v>15</v>
      </c>
      <c r="I7" s="7" t="s">
        <v>16</v>
      </c>
      <c r="J7" s="7" t="s">
        <v>17</v>
      </c>
      <c r="K7" s="7" t="s">
        <v>18</v>
      </c>
      <c r="L7" s="7" t="s">
        <v>19</v>
      </c>
      <c r="M7" s="6" t="s">
        <v>20</v>
      </c>
      <c r="N7" s="6" t="s">
        <v>21</v>
      </c>
      <c r="O7" s="386"/>
      <c r="P7" s="386"/>
      <c r="Q7" s="371"/>
    </row>
    <row r="8" spans="1:20">
      <c r="A8" s="5" t="s">
        <v>3</v>
      </c>
      <c r="B8" s="6" t="s">
        <v>4</v>
      </c>
      <c r="C8" s="7">
        <v>1</v>
      </c>
      <c r="D8" s="8">
        <v>2</v>
      </c>
      <c r="E8" s="7">
        <v>3</v>
      </c>
      <c r="F8" s="8">
        <v>4</v>
      </c>
      <c r="G8" s="7">
        <v>5</v>
      </c>
      <c r="H8" s="8">
        <v>6</v>
      </c>
      <c r="I8" s="7">
        <v>7</v>
      </c>
      <c r="J8" s="8">
        <v>8</v>
      </c>
      <c r="K8" s="7">
        <v>9</v>
      </c>
      <c r="L8" s="8">
        <v>10</v>
      </c>
      <c r="M8" s="7">
        <v>11</v>
      </c>
      <c r="N8" s="8">
        <v>12</v>
      </c>
      <c r="O8" s="7">
        <v>13</v>
      </c>
      <c r="P8" s="8">
        <v>14</v>
      </c>
      <c r="Q8" s="7">
        <v>15</v>
      </c>
    </row>
    <row r="9" spans="1:20" ht="64.5" customHeight="1">
      <c r="A9" s="5"/>
      <c r="B9" s="20" t="s">
        <v>59</v>
      </c>
      <c r="C9" s="261">
        <f>C10+C11+C12</f>
        <v>2715.6762218000003</v>
      </c>
      <c r="D9" s="261">
        <f t="shared" ref="D9:P9" si="0">D10+D11+D12</f>
        <v>2715.6762218000003</v>
      </c>
      <c r="E9" s="261">
        <f t="shared" si="0"/>
        <v>2506.2852218000003</v>
      </c>
      <c r="F9" s="261">
        <f>F10+F11+F12</f>
        <v>592.4</v>
      </c>
      <c r="G9" s="261">
        <f t="shared" si="0"/>
        <v>831.25448180000012</v>
      </c>
      <c r="H9" s="261">
        <f t="shared" si="0"/>
        <v>0</v>
      </c>
      <c r="I9" s="261">
        <f t="shared" si="0"/>
        <v>721.38174000000004</v>
      </c>
      <c r="J9" s="261">
        <f t="shared" si="0"/>
        <v>361.24900000000002</v>
      </c>
      <c r="K9" s="261">
        <f t="shared" si="0"/>
        <v>0</v>
      </c>
      <c r="L9" s="261">
        <f t="shared" si="0"/>
        <v>0</v>
      </c>
      <c r="M9" s="261">
        <f t="shared" si="0"/>
        <v>0</v>
      </c>
      <c r="N9" s="261">
        <f t="shared" si="0"/>
        <v>0</v>
      </c>
      <c r="O9" s="261">
        <f t="shared" si="0"/>
        <v>0</v>
      </c>
      <c r="P9" s="261">
        <f t="shared" si="0"/>
        <v>209.39099999999999</v>
      </c>
      <c r="Q9" s="21">
        <f>SUM(Q10:Q12)</f>
        <v>0</v>
      </c>
      <c r="R9" s="257">
        <f>+C9-'Biểu 3.4. KP ĐA theo nguồn vốn'!E9</f>
        <v>0</v>
      </c>
    </row>
    <row r="10" spans="1:20" ht="68.25" customHeight="1">
      <c r="A10" s="16" t="s">
        <v>27</v>
      </c>
      <c r="B10" s="22" t="s">
        <v>60</v>
      </c>
      <c r="C10" s="17">
        <f>+D10</f>
        <v>72.51222180000002</v>
      </c>
      <c r="D10" s="17">
        <f>+E10+M10+N10+O10+P10</f>
        <v>72.51222180000002</v>
      </c>
      <c r="E10" s="17">
        <f>SUM(F10:L10)</f>
        <v>72.51222180000002</v>
      </c>
      <c r="F10" s="17"/>
      <c r="G10" s="17">
        <f>+'[1]Bieu 3.2'!$I$9</f>
        <v>66.130481800000013</v>
      </c>
      <c r="H10" s="17"/>
      <c r="I10" s="17">
        <f>+'[1]Bieu 3.2'!$K$9</f>
        <v>6.3817400000000006</v>
      </c>
      <c r="J10" s="17"/>
      <c r="K10" s="17"/>
      <c r="L10" s="17"/>
      <c r="M10" s="17"/>
      <c r="N10" s="17"/>
      <c r="O10" s="17"/>
      <c r="P10" s="17"/>
      <c r="Q10" s="17"/>
    </row>
    <row r="11" spans="1:20" s="357" customFormat="1" ht="48" customHeight="1">
      <c r="A11" s="351" t="s">
        <v>28</v>
      </c>
      <c r="B11" s="352" t="s">
        <v>61</v>
      </c>
      <c r="C11" s="353">
        <f>D11</f>
        <v>2510.6440000000002</v>
      </c>
      <c r="D11" s="354">
        <f>E11+P11</f>
        <v>2510.6440000000002</v>
      </c>
      <c r="E11" s="354">
        <f>F11+G11+I11+J11</f>
        <v>2301.2530000000002</v>
      </c>
      <c r="F11" s="354">
        <f>+'Biểu 3.4. KP ĐA theo nguồn vốn'!H69</f>
        <v>592.4</v>
      </c>
      <c r="G11" s="354">
        <f>+'Biểu 3.4. KP ĐA theo nguồn vốn'!I69</f>
        <v>632.60400000000016</v>
      </c>
      <c r="H11" s="355"/>
      <c r="I11" s="354">
        <f>+'Biểu 3.4. KP ĐA theo nguồn vốn'!L69</f>
        <v>715</v>
      </c>
      <c r="J11" s="354">
        <f>+'Biểu 3.4. KP ĐA theo nguồn vốn'!K69</f>
        <v>361.24900000000002</v>
      </c>
      <c r="K11" s="353"/>
      <c r="L11" s="353"/>
      <c r="M11" s="353"/>
      <c r="N11" s="353"/>
      <c r="O11" s="353"/>
      <c r="P11" s="354">
        <f>+'Biểu 3.4. KP ĐA theo nguồn vốn'!Q69</f>
        <v>209.39099999999999</v>
      </c>
      <c r="Q11" s="351"/>
      <c r="R11" s="356"/>
    </row>
    <row r="12" spans="1:20" ht="46.5" customHeight="1">
      <c r="A12" s="16" t="s">
        <v>29</v>
      </c>
      <c r="B12" s="23" t="s">
        <v>62</v>
      </c>
      <c r="C12" s="17">
        <f>+D12</f>
        <v>132.51999999999998</v>
      </c>
      <c r="D12" s="17">
        <f>+E12+M12+N12+O12+P12</f>
        <v>132.51999999999998</v>
      </c>
      <c r="E12" s="17">
        <f>SUM(F12:L12)</f>
        <v>132.51999999999998</v>
      </c>
      <c r="F12" s="17"/>
      <c r="G12" s="17">
        <f>+'Biểu số 3.2'!D13</f>
        <v>132.51999999999998</v>
      </c>
      <c r="H12" s="17"/>
      <c r="I12" s="17"/>
      <c r="J12" s="17"/>
      <c r="K12" s="17"/>
      <c r="L12" s="17"/>
      <c r="M12" s="17"/>
      <c r="N12" s="17"/>
      <c r="O12" s="17"/>
      <c r="P12" s="17"/>
      <c r="Q12" s="17"/>
    </row>
    <row r="13" spans="1:20">
      <c r="T13" s="254"/>
    </row>
  </sheetData>
  <mergeCells count="14">
    <mergeCell ref="Q6:Q7"/>
    <mergeCell ref="A1:Q1"/>
    <mergeCell ref="A2:Q2"/>
    <mergeCell ref="A3:Q3"/>
    <mergeCell ref="A4:Q4"/>
    <mergeCell ref="A5:A7"/>
    <mergeCell ref="B5:B7"/>
    <mergeCell ref="C5:C7"/>
    <mergeCell ref="D5:P5"/>
    <mergeCell ref="D6:D7"/>
    <mergeCell ref="E6:L6"/>
    <mergeCell ref="M6:N6"/>
    <mergeCell ref="O6:O7"/>
    <mergeCell ref="P6:P7"/>
  </mergeCells>
  <pageMargins left="0.33" right="0.24" top="0.3" bottom="0.48" header="0.3" footer="0.2"/>
  <pageSetup paperSize="9"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W92"/>
  <sheetViews>
    <sheetView view="pageBreakPreview" zoomScale="87" zoomScaleSheetLayoutView="87" workbookViewId="0">
      <selection activeCell="A3" sqref="A3:T3"/>
    </sheetView>
  </sheetViews>
  <sheetFormatPr defaultColWidth="25.28515625" defaultRowHeight="15"/>
  <cols>
    <col min="1" max="1" width="4.85546875" style="1" bestFit="1" customWidth="1"/>
    <col min="2" max="2" width="16" style="3" customWidth="1"/>
    <col min="3" max="4" width="9.5703125" style="2" customWidth="1"/>
    <col min="5" max="5" width="7.5703125" style="2" customWidth="1"/>
    <col min="6" max="6" width="7.140625" style="2" customWidth="1"/>
    <col min="7" max="8" width="7.5703125" style="2" customWidth="1"/>
    <col min="9" max="9" width="7" style="2" customWidth="1"/>
    <col min="10" max="10" width="7.5703125" style="2" customWidth="1"/>
    <col min="11" max="11" width="9.140625" style="2" bestFit="1" customWidth="1"/>
    <col min="12" max="12" width="7.28515625" style="2" customWidth="1"/>
    <col min="13" max="14" width="7.5703125" style="2" customWidth="1"/>
    <col min="15" max="15" width="6.85546875" style="2" customWidth="1"/>
    <col min="16" max="17" width="7.5703125" style="2" customWidth="1"/>
    <col min="18" max="18" width="7" style="2" customWidth="1"/>
    <col min="19" max="19" width="7.5703125" style="2" customWidth="1"/>
    <col min="20" max="20" width="7.28515625" style="2" customWidth="1"/>
    <col min="21" max="23" width="9.85546875" style="2" hidden="1" customWidth="1"/>
    <col min="24" max="237" width="9.85546875" style="2" customWidth="1"/>
    <col min="238" max="238" width="4.85546875" style="2" bestFit="1" customWidth="1"/>
    <col min="239" max="16384" width="25.28515625" style="2"/>
  </cols>
  <sheetData>
    <row r="1" spans="1:23" ht="15.75" customHeight="1">
      <c r="A1" s="390" t="s">
        <v>428</v>
      </c>
      <c r="B1" s="390"/>
      <c r="C1" s="390"/>
      <c r="D1" s="390"/>
      <c r="E1" s="390"/>
      <c r="F1" s="390"/>
      <c r="G1" s="390"/>
      <c r="H1" s="390"/>
      <c r="I1" s="390"/>
      <c r="J1" s="390"/>
      <c r="K1" s="390"/>
      <c r="L1" s="390"/>
      <c r="M1" s="390"/>
      <c r="N1" s="390"/>
      <c r="O1" s="390"/>
      <c r="P1" s="390"/>
      <c r="Q1" s="390"/>
      <c r="R1" s="390"/>
      <c r="S1" s="390"/>
      <c r="T1" s="390"/>
    </row>
    <row r="2" spans="1:23" ht="34.5" customHeight="1">
      <c r="A2" s="391" t="s">
        <v>63</v>
      </c>
      <c r="B2" s="391"/>
      <c r="C2" s="391"/>
      <c r="D2" s="391"/>
      <c r="E2" s="391"/>
      <c r="F2" s="391"/>
      <c r="G2" s="391"/>
      <c r="H2" s="391"/>
      <c r="I2" s="391"/>
      <c r="J2" s="391"/>
      <c r="K2" s="391"/>
      <c r="L2" s="391"/>
      <c r="M2" s="391"/>
      <c r="N2" s="391"/>
      <c r="O2" s="391"/>
      <c r="P2" s="391"/>
      <c r="Q2" s="391"/>
      <c r="R2" s="391"/>
      <c r="S2" s="391"/>
      <c r="T2" s="391"/>
    </row>
    <row r="3" spans="1:23" ht="16.5" customHeight="1">
      <c r="A3" s="375" t="s">
        <v>64</v>
      </c>
      <c r="B3" s="375"/>
      <c r="C3" s="375"/>
      <c r="D3" s="375"/>
      <c r="E3" s="375"/>
      <c r="F3" s="375"/>
      <c r="G3" s="375"/>
      <c r="H3" s="375"/>
      <c r="I3" s="375"/>
      <c r="J3" s="375"/>
      <c r="K3" s="375"/>
      <c r="L3" s="375"/>
      <c r="M3" s="375"/>
      <c r="N3" s="375"/>
      <c r="O3" s="375"/>
      <c r="P3" s="375"/>
      <c r="Q3" s="375"/>
      <c r="R3" s="375"/>
      <c r="S3" s="375"/>
      <c r="T3" s="375"/>
    </row>
    <row r="4" spans="1:23" ht="15" customHeight="1">
      <c r="A4" s="376" t="s">
        <v>22</v>
      </c>
      <c r="B4" s="376"/>
      <c r="C4" s="376"/>
      <c r="D4" s="376"/>
      <c r="E4" s="376"/>
      <c r="F4" s="376"/>
      <c r="G4" s="376"/>
      <c r="H4" s="376"/>
      <c r="I4" s="376"/>
      <c r="J4" s="376"/>
      <c r="K4" s="376"/>
      <c r="L4" s="376"/>
      <c r="M4" s="376"/>
      <c r="N4" s="376"/>
      <c r="O4" s="376"/>
      <c r="P4" s="376"/>
      <c r="Q4" s="376"/>
      <c r="R4" s="376"/>
      <c r="S4" s="376"/>
      <c r="T4" s="376"/>
    </row>
    <row r="5" spans="1:23" ht="15" customHeight="1">
      <c r="A5" s="392" t="s">
        <v>0</v>
      </c>
      <c r="B5" s="392" t="s">
        <v>31</v>
      </c>
      <c r="C5" s="387" t="s">
        <v>10</v>
      </c>
      <c r="D5" s="387"/>
      <c r="E5" s="387"/>
      <c r="F5" s="387" t="s">
        <v>5</v>
      </c>
      <c r="G5" s="387"/>
      <c r="H5" s="387"/>
      <c r="I5" s="387" t="s">
        <v>6</v>
      </c>
      <c r="J5" s="387"/>
      <c r="K5" s="387"/>
      <c r="L5" s="387" t="s">
        <v>7</v>
      </c>
      <c r="M5" s="387"/>
      <c r="N5" s="387"/>
      <c r="O5" s="387" t="s">
        <v>8</v>
      </c>
      <c r="P5" s="387"/>
      <c r="Q5" s="387"/>
      <c r="R5" s="387" t="s">
        <v>9</v>
      </c>
      <c r="S5" s="387"/>
      <c r="T5" s="387"/>
    </row>
    <row r="6" spans="1:23">
      <c r="A6" s="393"/>
      <c r="B6" s="393"/>
      <c r="C6" s="387"/>
      <c r="D6" s="387"/>
      <c r="E6" s="387"/>
      <c r="F6" s="387"/>
      <c r="G6" s="387"/>
      <c r="H6" s="387"/>
      <c r="I6" s="387"/>
      <c r="J6" s="387"/>
      <c r="K6" s="387"/>
      <c r="L6" s="387"/>
      <c r="M6" s="387"/>
      <c r="N6" s="387"/>
      <c r="O6" s="387"/>
      <c r="P6" s="387"/>
      <c r="Q6" s="387"/>
      <c r="R6" s="387"/>
      <c r="S6" s="387"/>
      <c r="T6" s="387"/>
    </row>
    <row r="7" spans="1:23">
      <c r="A7" s="393"/>
      <c r="B7" s="393"/>
      <c r="C7" s="388" t="s">
        <v>11</v>
      </c>
      <c r="D7" s="389" t="s">
        <v>32</v>
      </c>
      <c r="E7" s="389"/>
      <c r="F7" s="388" t="s">
        <v>11</v>
      </c>
      <c r="G7" s="389" t="s">
        <v>32</v>
      </c>
      <c r="H7" s="389"/>
      <c r="I7" s="388" t="s">
        <v>11</v>
      </c>
      <c r="J7" s="389" t="s">
        <v>32</v>
      </c>
      <c r="K7" s="389"/>
      <c r="L7" s="388" t="s">
        <v>11</v>
      </c>
      <c r="M7" s="389" t="s">
        <v>32</v>
      </c>
      <c r="N7" s="389"/>
      <c r="O7" s="388" t="s">
        <v>11</v>
      </c>
      <c r="P7" s="389" t="s">
        <v>32</v>
      </c>
      <c r="Q7" s="389"/>
      <c r="R7" s="388" t="s">
        <v>11</v>
      </c>
      <c r="S7" s="389" t="s">
        <v>32</v>
      </c>
      <c r="T7" s="389"/>
    </row>
    <row r="8" spans="1:23" ht="42.75">
      <c r="A8" s="394"/>
      <c r="B8" s="394"/>
      <c r="C8" s="388"/>
      <c r="D8" s="13" t="s">
        <v>25</v>
      </c>
      <c r="E8" s="13" t="s">
        <v>26</v>
      </c>
      <c r="F8" s="388"/>
      <c r="G8" s="13" t="s">
        <v>25</v>
      </c>
      <c r="H8" s="13" t="s">
        <v>26</v>
      </c>
      <c r="I8" s="388"/>
      <c r="J8" s="13" t="s">
        <v>25</v>
      </c>
      <c r="K8" s="13" t="s">
        <v>26</v>
      </c>
      <c r="L8" s="388"/>
      <c r="M8" s="13" t="s">
        <v>25</v>
      </c>
      <c r="N8" s="13" t="s">
        <v>26</v>
      </c>
      <c r="O8" s="388"/>
      <c r="P8" s="13" t="s">
        <v>25</v>
      </c>
      <c r="Q8" s="13" t="s">
        <v>26</v>
      </c>
      <c r="R8" s="388"/>
      <c r="S8" s="13" t="s">
        <v>25</v>
      </c>
      <c r="T8" s="13" t="s">
        <v>26</v>
      </c>
    </row>
    <row r="9" spans="1:23">
      <c r="A9" s="9" t="s">
        <v>3</v>
      </c>
      <c r="B9" s="9" t="s">
        <v>4</v>
      </c>
      <c r="C9" s="10">
        <v>1</v>
      </c>
      <c r="D9" s="10">
        <v>2</v>
      </c>
      <c r="E9" s="10">
        <v>3</v>
      </c>
      <c r="F9" s="10">
        <v>4</v>
      </c>
      <c r="G9" s="10">
        <v>5</v>
      </c>
      <c r="H9" s="10">
        <v>6</v>
      </c>
      <c r="I9" s="10">
        <v>7</v>
      </c>
      <c r="J9" s="10">
        <v>8</v>
      </c>
      <c r="K9" s="10">
        <v>9</v>
      </c>
      <c r="L9" s="10">
        <v>10</v>
      </c>
      <c r="M9" s="10">
        <v>11</v>
      </c>
      <c r="N9" s="10">
        <v>12</v>
      </c>
      <c r="O9" s="10">
        <v>13</v>
      </c>
      <c r="P9" s="10">
        <v>14</v>
      </c>
      <c r="Q9" s="10">
        <v>15</v>
      </c>
      <c r="R9" s="10">
        <v>16</v>
      </c>
      <c r="S9" s="10">
        <v>17</v>
      </c>
      <c r="T9" s="10">
        <v>18</v>
      </c>
    </row>
    <row r="10" spans="1:23" s="25" customFormat="1" ht="130.5" customHeight="1">
      <c r="A10" s="9"/>
      <c r="B10" s="20" t="s">
        <v>59</v>
      </c>
      <c r="C10" s="269">
        <f>SUM(C11:C13)</f>
        <v>2715.6762218000003</v>
      </c>
      <c r="D10" s="269">
        <f>SUM(D11:D13)</f>
        <v>2506.2852218000003</v>
      </c>
      <c r="E10" s="269">
        <f t="shared" ref="E10:U10" si="0">SUM(E11:E13)</f>
        <v>209.39099999999999</v>
      </c>
      <c r="F10" s="269">
        <f t="shared" si="0"/>
        <v>553.88191300000005</v>
      </c>
      <c r="G10" s="269">
        <f t="shared" si="0"/>
        <v>437.78191299999997</v>
      </c>
      <c r="H10" s="269">
        <f t="shared" si="0"/>
        <v>116.1</v>
      </c>
      <c r="I10" s="269">
        <f t="shared" si="0"/>
        <v>614.15535825000006</v>
      </c>
      <c r="J10" s="269">
        <f t="shared" si="0"/>
        <v>567.05535825000004</v>
      </c>
      <c r="K10" s="269">
        <f t="shared" si="0"/>
        <v>47.099999999999994</v>
      </c>
      <c r="L10" s="269">
        <f t="shared" si="0"/>
        <v>563.13996710000004</v>
      </c>
      <c r="M10" s="269">
        <f t="shared" si="0"/>
        <v>546.03996710000001</v>
      </c>
      <c r="N10" s="269">
        <f t="shared" si="0"/>
        <v>17.100000000000001</v>
      </c>
      <c r="O10" s="269">
        <f t="shared" si="0"/>
        <v>757.17599964999999</v>
      </c>
      <c r="P10" s="269">
        <f t="shared" si="0"/>
        <v>742.42399965000004</v>
      </c>
      <c r="Q10" s="269">
        <f t="shared" si="0"/>
        <v>14.752000000000001</v>
      </c>
      <c r="R10" s="269">
        <f t="shared" si="0"/>
        <v>227.32298379999997</v>
      </c>
      <c r="S10" s="269">
        <f t="shared" si="0"/>
        <v>212.98398379999998</v>
      </c>
      <c r="T10" s="269">
        <f t="shared" si="0"/>
        <v>14.339</v>
      </c>
      <c r="U10" s="24">
        <f t="shared" ca="1" si="0"/>
        <v>2111.6952218000001</v>
      </c>
      <c r="V10" s="260">
        <f>+C10-'Biểu 3.3.Chi tiết KP ĐA từng nă'!D8</f>
        <v>2.5999999999839929E-2</v>
      </c>
    </row>
    <row r="11" spans="1:23" ht="104.25" customHeight="1">
      <c r="A11" s="12" t="s">
        <v>27</v>
      </c>
      <c r="B11" s="22" t="s">
        <v>60</v>
      </c>
      <c r="C11" s="270">
        <f>+D11+E11</f>
        <v>72.51222180000002</v>
      </c>
      <c r="D11" s="270">
        <f>+'Bieu số 3.1'!E10</f>
        <v>72.51222180000002</v>
      </c>
      <c r="E11" s="270"/>
      <c r="F11" s="270">
        <f>+G11+H11</f>
        <v>14.954913000000001</v>
      </c>
      <c r="G11" s="270">
        <f>+'[1]Bieu 3.3 ok'!$T$9</f>
        <v>14.954913000000001</v>
      </c>
      <c r="H11" s="270"/>
      <c r="I11" s="270">
        <f>+J11+K11</f>
        <v>14.71135825</v>
      </c>
      <c r="J11" s="270">
        <f>+'[1]Bieu 3.3 ok'!$AF$9</f>
        <v>14.71135825</v>
      </c>
      <c r="K11" s="270"/>
      <c r="L11" s="270">
        <f>+M11+N11</f>
        <v>14.278967099999999</v>
      </c>
      <c r="M11" s="270">
        <f>+'[1]Bieu 3.3 ok'!$AT$9</f>
        <v>14.278967099999999</v>
      </c>
      <c r="N11" s="270"/>
      <c r="O11" s="270">
        <f>+P11+Q11</f>
        <v>14.231999650000001</v>
      </c>
      <c r="P11" s="270">
        <f>+'[1]Bieu 3.3 ok'!$BF$9</f>
        <v>14.231999650000001</v>
      </c>
      <c r="Q11" s="270"/>
      <c r="R11" s="270">
        <f>+S11+T11</f>
        <v>14.3349838</v>
      </c>
      <c r="S11" s="270">
        <f>+'[1]Bieu 3.3 ok'!$BT$9</f>
        <v>14.3349838</v>
      </c>
      <c r="T11" s="270"/>
      <c r="U11" s="14">
        <f ca="1">+C10-U10</f>
        <v>2593.7672218000002</v>
      </c>
    </row>
    <row r="12" spans="1:23" s="357" customFormat="1" ht="73.5" customHeight="1">
      <c r="A12" s="351" t="s">
        <v>28</v>
      </c>
      <c r="B12" s="358" t="s">
        <v>61</v>
      </c>
      <c r="C12" s="354">
        <f>+D12+E12</f>
        <v>2510.6440000000002</v>
      </c>
      <c r="D12" s="354">
        <f>+G12+J12+M12+P12+S12</f>
        <v>2301.2530000000002</v>
      </c>
      <c r="E12" s="354">
        <f>+H12+K12+N12+Q12+T12</f>
        <v>209.39099999999999</v>
      </c>
      <c r="F12" s="354">
        <f>+G12+H12</f>
        <v>504.90700000000004</v>
      </c>
      <c r="G12" s="354">
        <f>+'Biểu 3.4. KP ĐA theo nguồn vốn'!S69</f>
        <v>388.80700000000002</v>
      </c>
      <c r="H12" s="354">
        <f>+'Biểu 3.4. KP ĐA theo nguồn vốn'!AC69</f>
        <v>116.1</v>
      </c>
      <c r="I12" s="354">
        <f>+J12+K12</f>
        <v>568.1640000000001</v>
      </c>
      <c r="J12" s="354">
        <f>+'Biểu 3.4. KP ĐA theo nguồn vốn'!AE69</f>
        <v>521.06400000000008</v>
      </c>
      <c r="K12" s="354">
        <f>+'Biểu 3.4. KP ĐA theo nguồn vốn'!AO69</f>
        <v>47.099999999999994</v>
      </c>
      <c r="L12" s="354">
        <f>+M12+N12</f>
        <v>526.08100000000002</v>
      </c>
      <c r="M12" s="354">
        <f>+'Biểu 3.4. KP ĐA theo nguồn vốn'!AQ69</f>
        <v>508.98100000000005</v>
      </c>
      <c r="N12" s="354">
        <f>+'Biểu 3.4. KP ĐA theo nguồn vốn'!BA69</f>
        <v>17.100000000000001</v>
      </c>
      <c r="O12" s="354">
        <f>+P12+Q12</f>
        <v>720.82399999999996</v>
      </c>
      <c r="P12" s="354">
        <f>+'Biểu 3.4. KP ĐA theo nguồn vốn'!BC69</f>
        <v>706.072</v>
      </c>
      <c r="Q12" s="354">
        <f>+'Biểu 3.4. KP ĐA theo nguồn vốn'!BM69</f>
        <v>14.752000000000001</v>
      </c>
      <c r="R12" s="354">
        <f>+S12+T12</f>
        <v>190.66799999999998</v>
      </c>
      <c r="S12" s="354">
        <f>+'Biểu 3.4. KP ĐA theo nguồn vốn'!BO69</f>
        <v>176.32899999999998</v>
      </c>
      <c r="T12" s="354">
        <f>+'Biểu 3.4. KP ĐA theo nguồn vốn'!BY69</f>
        <v>14.339</v>
      </c>
      <c r="V12" s="356">
        <f>+G12+H12+J12+K12+M12+N12+P12+Q12+S12+T12</f>
        <v>2510.6439999999998</v>
      </c>
      <c r="W12" s="357">
        <f>+'Biểu 3.4. KP ĐA theo nguồn vốn'!F69</f>
        <v>2510.6439999999998</v>
      </c>
    </row>
    <row r="13" spans="1:23" ht="72" customHeight="1">
      <c r="A13" s="12" t="s">
        <v>29</v>
      </c>
      <c r="B13" s="23" t="s">
        <v>62</v>
      </c>
      <c r="C13" s="270">
        <f>+D13+E13</f>
        <v>132.51999999999998</v>
      </c>
      <c r="D13" s="270">
        <f>+G13+J13+M13+P13+S13</f>
        <v>132.51999999999998</v>
      </c>
      <c r="E13" s="270"/>
      <c r="F13" s="270">
        <f>+G13+H13</f>
        <v>34.019999999999996</v>
      </c>
      <c r="G13" s="270">
        <f>+'Biểu 3.4. KP ĐA theo nguồn vốn'!R191</f>
        <v>34.019999999999996</v>
      </c>
      <c r="H13" s="270"/>
      <c r="I13" s="270">
        <f>+J13+K13</f>
        <v>31.28</v>
      </c>
      <c r="J13" s="270">
        <f>+'Biểu 3.4. KP ĐA theo nguồn vốn'!AD191</f>
        <v>31.28</v>
      </c>
      <c r="K13" s="270"/>
      <c r="L13" s="270">
        <f>+M13+N13</f>
        <v>22.78</v>
      </c>
      <c r="M13" s="270">
        <f>+'Biểu 3.4. KP ĐA theo nguồn vốn'!AP191</f>
        <v>22.78</v>
      </c>
      <c r="N13" s="270"/>
      <c r="O13" s="270">
        <f>+P13+Q13</f>
        <v>22.119999999999997</v>
      </c>
      <c r="P13" s="270">
        <f>+'Biểu 3.4. KP ĐA theo nguồn vốn'!BB191</f>
        <v>22.119999999999997</v>
      </c>
      <c r="Q13" s="270"/>
      <c r="R13" s="270">
        <f>+S13+T13</f>
        <v>22.32</v>
      </c>
      <c r="S13" s="270">
        <f>+'Biểu 3.4. KP ĐA theo nguồn vốn'!BN191</f>
        <v>22.32</v>
      </c>
      <c r="T13" s="270"/>
      <c r="V13" s="255">
        <f>+V12-'Biểu 3.3.Chi tiết KP ĐA từng nă'!D68</f>
        <v>2.5999999999385182E-2</v>
      </c>
      <c r="W13" s="255">
        <f>+W12-V12</f>
        <v>0</v>
      </c>
    </row>
    <row r="15" spans="1:23">
      <c r="V15" s="262">
        <f>+E12-'Bieu số 3.1'!P11</f>
        <v>0</v>
      </c>
    </row>
    <row r="16" spans="1:23">
      <c r="H16" s="255"/>
      <c r="J16" s="255"/>
      <c r="L16" s="255"/>
      <c r="O16" s="255"/>
      <c r="P16" s="255"/>
      <c r="R16" s="255"/>
      <c r="V16" s="262">
        <f>+E12</f>
        <v>209.39099999999999</v>
      </c>
    </row>
    <row r="17" spans="11:13">
      <c r="M17" s="255"/>
    </row>
    <row r="19" spans="11:13">
      <c r="K19" s="255"/>
    </row>
    <row r="92" spans="12:16">
      <c r="L92" s="4"/>
      <c r="M92" s="4"/>
      <c r="N92" s="4"/>
      <c r="O92" s="4"/>
      <c r="P92" s="4"/>
    </row>
  </sheetData>
  <mergeCells count="24">
    <mergeCell ref="A1:T1"/>
    <mergeCell ref="A2:T2"/>
    <mergeCell ref="A3:T3"/>
    <mergeCell ref="A4:T4"/>
    <mergeCell ref="A5:A8"/>
    <mergeCell ref="B5:B8"/>
    <mergeCell ref="C5:E6"/>
    <mergeCell ref="F5:H6"/>
    <mergeCell ref="R7:R8"/>
    <mergeCell ref="S7:T7"/>
    <mergeCell ref="I5:K6"/>
    <mergeCell ref="L5:N6"/>
    <mergeCell ref="C7:C8"/>
    <mergeCell ref="D7:E7"/>
    <mergeCell ref="F7:F8"/>
    <mergeCell ref="G7:H7"/>
    <mergeCell ref="O5:Q6"/>
    <mergeCell ref="R5:T6"/>
    <mergeCell ref="I7:I8"/>
    <mergeCell ref="J7:K7"/>
    <mergeCell ref="O7:O8"/>
    <mergeCell ref="P7:Q7"/>
    <mergeCell ref="L7:L8"/>
    <mergeCell ref="M7:N7"/>
  </mergeCells>
  <printOptions horizontalCentered="1"/>
  <pageMargins left="0.24" right="0.17" top="0.31" bottom="0.55118110236220497" header="0.31496062992126" footer="0.31496062992126"/>
  <pageSetup paperSize="9" scale="85" orientation="landscape" r:id="rId1"/>
  <headerFoot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CK135"/>
  <sheetViews>
    <sheetView view="pageBreakPreview" zoomScale="93" zoomScaleNormal="99" zoomScaleSheetLayoutView="93" workbookViewId="0">
      <pane ySplit="7" topLeftCell="A8" activePane="bottomLeft" state="frozenSplit"/>
      <selection activeCell="A4" sqref="A4:Q4"/>
      <selection pane="bottomLeft" activeCell="A3" sqref="A3:CG3"/>
    </sheetView>
  </sheetViews>
  <sheetFormatPr defaultColWidth="0" defaultRowHeight="12.75"/>
  <cols>
    <col min="1" max="1" width="4.7109375" style="207" customWidth="1"/>
    <col min="2" max="2" width="44.140625" style="201" customWidth="1"/>
    <col min="3" max="3" width="11.42578125" style="202" hidden="1" customWidth="1"/>
    <col min="4" max="4" width="11.28515625" style="203" customWidth="1"/>
    <col min="5" max="5" width="11.42578125" style="203" customWidth="1"/>
    <col min="6" max="19" width="10" style="205" hidden="1" customWidth="1"/>
    <col min="20" max="20" width="8.85546875" style="205" customWidth="1"/>
    <col min="21" max="21" width="7.7109375" style="205" hidden="1" customWidth="1"/>
    <col min="22" max="23" width="6.5703125" style="205" hidden="1" customWidth="1"/>
    <col min="24" max="24" width="6.85546875" style="205" hidden="1" customWidth="1"/>
    <col min="25" max="25" width="9.28515625" style="205" hidden="1" customWidth="1"/>
    <col min="26" max="26" width="8.28515625" style="205" hidden="1" customWidth="1"/>
    <col min="27" max="27" width="6.7109375" style="205" hidden="1" customWidth="1"/>
    <col min="28" max="28" width="5.28515625" style="205" hidden="1" customWidth="1"/>
    <col min="29" max="29" width="8" style="205" hidden="1" customWidth="1"/>
    <col min="30" max="30" width="7.42578125" style="205" hidden="1" customWidth="1"/>
    <col min="31" max="31" width="5.28515625" style="205" hidden="1" customWidth="1"/>
    <col min="32" max="32" width="3.85546875" style="205" hidden="1" customWidth="1"/>
    <col min="33" max="33" width="8.5703125" style="205" customWidth="1"/>
    <col min="34" max="34" width="6.85546875" style="205" hidden="1" customWidth="1"/>
    <col min="35" max="35" width="7.28515625" style="205" hidden="1" customWidth="1"/>
    <col min="36" max="36" width="7.85546875" style="205" hidden="1" customWidth="1"/>
    <col min="37" max="37" width="6.7109375" style="205" hidden="1" customWidth="1"/>
    <col min="38" max="38" width="8.7109375" style="205" hidden="1" customWidth="1"/>
    <col min="39" max="39" width="8.140625" style="205" hidden="1" customWidth="1"/>
    <col min="40" max="40" width="7.140625" style="205" hidden="1" customWidth="1"/>
    <col min="41" max="41" width="5" style="205" hidden="1" customWidth="1"/>
    <col min="42" max="42" width="8" style="205" hidden="1" customWidth="1"/>
    <col min="43" max="43" width="7.5703125" style="205" hidden="1" customWidth="1"/>
    <col min="44" max="45" width="6.7109375" style="205" hidden="1" customWidth="1"/>
    <col min="46" max="46" width="8.28515625" style="205" customWidth="1"/>
    <col min="47" max="47" width="6.5703125" style="205" hidden="1" customWidth="1"/>
    <col min="48" max="48" width="7.7109375" style="205" hidden="1" customWidth="1"/>
    <col min="49" max="49" width="6.85546875" style="205" hidden="1" customWidth="1"/>
    <col min="50" max="50" width="8.28515625" style="205" hidden="1" customWidth="1"/>
    <col min="51" max="52" width="8.42578125" style="205" hidden="1" customWidth="1"/>
    <col min="53" max="53" width="7.140625" style="205" hidden="1" customWidth="1"/>
    <col min="54" max="54" width="5.5703125" style="205" hidden="1" customWidth="1"/>
    <col min="55" max="55" width="7.28515625" style="205" hidden="1" customWidth="1"/>
    <col min="56" max="56" width="7.5703125" style="205" hidden="1" customWidth="1"/>
    <col min="57" max="57" width="5.85546875" style="205" hidden="1" customWidth="1"/>
    <col min="58" max="58" width="6.28515625" style="205" hidden="1" customWidth="1"/>
    <col min="59" max="59" width="7.85546875" style="205" customWidth="1"/>
    <col min="60" max="60" width="7.140625" style="205" hidden="1" customWidth="1"/>
    <col min="61" max="61" width="6.5703125" style="205" hidden="1" customWidth="1"/>
    <col min="62" max="62" width="7.85546875" style="205" hidden="1" customWidth="1"/>
    <col min="63" max="63" width="7.28515625" style="205" hidden="1" customWidth="1"/>
    <col min="64" max="64" width="7.42578125" style="205" hidden="1" customWidth="1"/>
    <col min="65" max="65" width="8" style="205" hidden="1" customWidth="1"/>
    <col min="66" max="66" width="7" style="205" hidden="1" customWidth="1"/>
    <col min="67" max="67" width="6.7109375" style="205" hidden="1" customWidth="1"/>
    <col min="68" max="68" width="6.5703125" style="205" hidden="1" customWidth="1"/>
    <col min="69" max="69" width="7.5703125" style="205" hidden="1" customWidth="1"/>
    <col min="70" max="70" width="5.85546875" style="205" hidden="1" customWidth="1"/>
    <col min="71" max="71" width="5.7109375" style="205" hidden="1" customWidth="1"/>
    <col min="72" max="72" width="7.85546875" style="205" customWidth="1"/>
    <col min="73" max="73" width="7" style="206" hidden="1" customWidth="1"/>
    <col min="74" max="74" width="6.5703125" style="206" hidden="1" customWidth="1"/>
    <col min="75" max="75" width="8.140625" style="206" hidden="1" customWidth="1"/>
    <col min="76" max="76" width="7" style="206" hidden="1" customWidth="1"/>
    <col min="77" max="77" width="6.7109375" style="206" hidden="1" customWidth="1"/>
    <col min="78" max="78" width="8.140625" style="206" hidden="1" customWidth="1"/>
    <col min="79" max="79" width="7.140625" style="206" hidden="1" customWidth="1"/>
    <col min="80" max="80" width="4.42578125" style="206" hidden="1" customWidth="1"/>
    <col min="81" max="81" width="7.42578125" style="206" hidden="1" customWidth="1"/>
    <col min="82" max="82" width="6.5703125" style="206" hidden="1" customWidth="1"/>
    <col min="83" max="83" width="5.42578125" style="206" hidden="1" customWidth="1"/>
    <col min="84" max="84" width="6" style="206" hidden="1" customWidth="1"/>
    <col min="85" max="85" width="14.28515625" style="28" customWidth="1"/>
    <col min="86" max="86" width="15.7109375" style="28" hidden="1" customWidth="1"/>
    <col min="87" max="88" width="10" style="28" hidden="1" customWidth="1"/>
    <col min="89" max="89" width="17" style="28" customWidth="1"/>
    <col min="90" max="196" width="10" style="28" customWidth="1"/>
    <col min="197" max="198" width="3.85546875" style="28" customWidth="1"/>
    <col min="199" max="199" width="26.5703125" style="28" customWidth="1"/>
    <col min="200" max="200" width="11.140625" style="28" customWidth="1"/>
    <col min="201" max="201" width="7.140625" style="28" customWidth="1"/>
    <col min="202" max="202" width="7" style="28" customWidth="1"/>
    <col min="203" max="203" width="12.140625" style="28" customWidth="1"/>
    <col min="204" max="205" width="11.5703125" style="28" customWidth="1"/>
    <col min="206" max="206" width="8.5703125" style="28" customWidth="1"/>
    <col min="207" max="207" width="10.28515625" style="28" customWidth="1"/>
    <col min="208" max="209" width="10.140625" style="28" customWidth="1"/>
    <col min="210" max="214" width="0" style="28" hidden="1" customWidth="1"/>
    <col min="215" max="215" width="10.7109375" style="28" customWidth="1"/>
    <col min="216" max="216" width="10.28515625" style="28" customWidth="1"/>
    <col min="217" max="217" width="9.28515625" style="28" customWidth="1"/>
    <col min="218" max="218" width="10.28515625" style="28" customWidth="1"/>
    <col min="219" max="219" width="7.85546875" style="28" customWidth="1"/>
    <col min="220" max="220" width="8" style="28" customWidth="1"/>
    <col min="221" max="221" width="11" style="28" customWidth="1"/>
    <col min="222" max="222" width="9.5703125" style="28" customWidth="1"/>
    <col min="223" max="223" width="10.28515625" style="28" customWidth="1"/>
    <col min="224" max="224" width="10" style="28" customWidth="1"/>
    <col min="225" max="225" width="0" style="28" hidden="1" customWidth="1"/>
    <col min="226" max="226" width="10.140625" style="28" customWidth="1"/>
    <col min="227" max="227" width="9.5703125" style="28" customWidth="1"/>
    <col min="228" max="228" width="10.140625" style="28" customWidth="1"/>
    <col min="229" max="229" width="9.5703125" style="28" customWidth="1"/>
    <col min="230" max="16384" width="0" style="28" hidden="1"/>
  </cols>
  <sheetData>
    <row r="1" spans="1:88">
      <c r="A1" s="395" t="s">
        <v>430</v>
      </c>
      <c r="B1" s="395"/>
      <c r="C1" s="395"/>
      <c r="D1" s="395"/>
      <c r="E1" s="395"/>
      <c r="F1" s="395"/>
      <c r="G1" s="395"/>
      <c r="H1" s="395"/>
      <c r="I1" s="395"/>
      <c r="J1" s="395"/>
      <c r="K1" s="395"/>
      <c r="L1" s="395"/>
      <c r="M1" s="395"/>
      <c r="N1" s="395"/>
      <c r="O1" s="395"/>
      <c r="P1" s="395"/>
      <c r="Q1" s="395"/>
      <c r="R1" s="395"/>
      <c r="S1" s="395"/>
      <c r="T1" s="395"/>
      <c r="U1" s="395"/>
      <c r="V1" s="395"/>
      <c r="W1" s="395"/>
      <c r="X1" s="395"/>
      <c r="Y1" s="395"/>
      <c r="Z1" s="395"/>
      <c r="AA1" s="395"/>
      <c r="AB1" s="395"/>
      <c r="AC1" s="395"/>
      <c r="AD1" s="395"/>
      <c r="AE1" s="395"/>
      <c r="AF1" s="395"/>
      <c r="AG1" s="395"/>
      <c r="AH1" s="395"/>
      <c r="AI1" s="395"/>
      <c r="AJ1" s="395"/>
      <c r="AK1" s="395"/>
      <c r="AL1" s="395"/>
      <c r="AM1" s="395"/>
      <c r="AN1" s="395"/>
      <c r="AO1" s="395"/>
      <c r="AP1" s="395"/>
      <c r="AQ1" s="395"/>
      <c r="AR1" s="395"/>
      <c r="AS1" s="395"/>
      <c r="AT1" s="395"/>
      <c r="AU1" s="395"/>
      <c r="AV1" s="395"/>
      <c r="AW1" s="395"/>
      <c r="AX1" s="395"/>
      <c r="AY1" s="395"/>
      <c r="AZ1" s="395"/>
      <c r="BA1" s="395"/>
      <c r="BB1" s="395"/>
      <c r="BC1" s="395"/>
      <c r="BD1" s="395"/>
      <c r="BE1" s="395"/>
      <c r="BF1" s="395"/>
      <c r="BG1" s="395"/>
      <c r="BH1" s="395"/>
      <c r="BI1" s="395"/>
      <c r="BJ1" s="395"/>
      <c r="BK1" s="395"/>
      <c r="BL1" s="395"/>
      <c r="BM1" s="395"/>
      <c r="BN1" s="395"/>
      <c r="BO1" s="395"/>
      <c r="BP1" s="395"/>
      <c r="BQ1" s="395"/>
      <c r="BR1" s="395"/>
      <c r="BS1" s="395"/>
      <c r="BT1" s="395"/>
      <c r="BU1" s="395"/>
      <c r="BV1" s="395"/>
      <c r="BW1" s="395"/>
      <c r="BX1" s="395"/>
      <c r="BY1" s="395"/>
      <c r="BZ1" s="395"/>
      <c r="CA1" s="395"/>
      <c r="CB1" s="395"/>
      <c r="CC1" s="395"/>
      <c r="CD1" s="395"/>
      <c r="CE1" s="395"/>
      <c r="CF1" s="395"/>
      <c r="CG1" s="395"/>
    </row>
    <row r="2" spans="1:88" s="29" customFormat="1" ht="18" customHeight="1">
      <c r="A2" s="401" t="s">
        <v>429</v>
      </c>
      <c r="B2" s="401"/>
      <c r="C2" s="401"/>
      <c r="D2" s="401"/>
      <c r="E2" s="401"/>
      <c r="F2" s="401"/>
      <c r="G2" s="401"/>
      <c r="H2" s="401"/>
      <c r="I2" s="401"/>
      <c r="J2" s="401"/>
      <c r="K2" s="401"/>
      <c r="L2" s="401"/>
      <c r="M2" s="401"/>
      <c r="N2" s="401"/>
      <c r="O2" s="401"/>
      <c r="P2" s="401"/>
      <c r="Q2" s="401"/>
      <c r="R2" s="401"/>
      <c r="S2" s="401"/>
      <c r="T2" s="401"/>
      <c r="U2" s="401"/>
      <c r="V2" s="401"/>
      <c r="W2" s="401"/>
      <c r="X2" s="401"/>
      <c r="Y2" s="401"/>
      <c r="Z2" s="401"/>
      <c r="AA2" s="401"/>
      <c r="AB2" s="401"/>
      <c r="AC2" s="401"/>
      <c r="AD2" s="401"/>
      <c r="AE2" s="401"/>
      <c r="AF2" s="401"/>
      <c r="AG2" s="401"/>
      <c r="AH2" s="401"/>
      <c r="AI2" s="401"/>
      <c r="AJ2" s="401"/>
      <c r="AK2" s="401"/>
      <c r="AL2" s="401"/>
      <c r="AM2" s="401"/>
      <c r="AN2" s="401"/>
      <c r="AO2" s="401"/>
      <c r="AP2" s="401"/>
      <c r="AQ2" s="401"/>
      <c r="AR2" s="401"/>
      <c r="AS2" s="401"/>
      <c r="AT2" s="401"/>
      <c r="AU2" s="401"/>
      <c r="AV2" s="401"/>
      <c r="AW2" s="401"/>
      <c r="AX2" s="401"/>
      <c r="AY2" s="401"/>
      <c r="AZ2" s="401"/>
      <c r="BA2" s="401"/>
      <c r="BB2" s="401"/>
      <c r="BC2" s="401"/>
      <c r="BD2" s="401"/>
      <c r="BE2" s="401"/>
      <c r="BF2" s="401"/>
      <c r="BG2" s="401"/>
      <c r="BH2" s="401"/>
      <c r="BI2" s="401"/>
      <c r="BJ2" s="401"/>
      <c r="BK2" s="401"/>
      <c r="BL2" s="401"/>
      <c r="BM2" s="401"/>
      <c r="BN2" s="401"/>
      <c r="BO2" s="401"/>
      <c r="BP2" s="401"/>
      <c r="BQ2" s="401"/>
      <c r="BR2" s="401"/>
      <c r="BS2" s="401"/>
      <c r="BT2" s="401"/>
      <c r="BU2" s="401"/>
      <c r="BV2" s="401"/>
      <c r="BW2" s="401"/>
      <c r="BX2" s="401"/>
      <c r="BY2" s="401"/>
      <c r="BZ2" s="401"/>
      <c r="CA2" s="401"/>
      <c r="CB2" s="401"/>
      <c r="CC2" s="401"/>
      <c r="CD2" s="401"/>
      <c r="CE2" s="401"/>
      <c r="CF2" s="401"/>
      <c r="CG2" s="401"/>
    </row>
    <row r="3" spans="1:88" s="29" customFormat="1" ht="18" customHeight="1">
      <c r="A3" s="402" t="s">
        <v>433</v>
      </c>
      <c r="B3" s="402"/>
      <c r="C3" s="402"/>
      <c r="D3" s="402"/>
      <c r="E3" s="402"/>
      <c r="F3" s="402"/>
      <c r="G3" s="402"/>
      <c r="H3" s="402"/>
      <c r="I3" s="402"/>
      <c r="J3" s="402"/>
      <c r="K3" s="402"/>
      <c r="L3" s="402"/>
      <c r="M3" s="402"/>
      <c r="N3" s="402"/>
      <c r="O3" s="402"/>
      <c r="P3" s="402"/>
      <c r="Q3" s="402"/>
      <c r="R3" s="402"/>
      <c r="S3" s="402"/>
      <c r="T3" s="402"/>
      <c r="U3" s="402"/>
      <c r="V3" s="402"/>
      <c r="W3" s="402"/>
      <c r="X3" s="402"/>
      <c r="Y3" s="402"/>
      <c r="Z3" s="402"/>
      <c r="AA3" s="402"/>
      <c r="AB3" s="402"/>
      <c r="AC3" s="402"/>
      <c r="AD3" s="402"/>
      <c r="AE3" s="402"/>
      <c r="AF3" s="402"/>
      <c r="AG3" s="402"/>
      <c r="AH3" s="402"/>
      <c r="AI3" s="402"/>
      <c r="AJ3" s="402"/>
      <c r="AK3" s="402"/>
      <c r="AL3" s="402"/>
      <c r="AM3" s="402"/>
      <c r="AN3" s="402"/>
      <c r="AO3" s="402"/>
      <c r="AP3" s="402"/>
      <c r="AQ3" s="402"/>
      <c r="AR3" s="402"/>
      <c r="AS3" s="402"/>
      <c r="AT3" s="402"/>
      <c r="AU3" s="402"/>
      <c r="AV3" s="402"/>
      <c r="AW3" s="402"/>
      <c r="AX3" s="402"/>
      <c r="AY3" s="402"/>
      <c r="AZ3" s="402"/>
      <c r="BA3" s="402"/>
      <c r="BB3" s="402"/>
      <c r="BC3" s="402"/>
      <c r="BD3" s="402"/>
      <c r="BE3" s="402"/>
      <c r="BF3" s="402"/>
      <c r="BG3" s="402"/>
      <c r="BH3" s="402"/>
      <c r="BI3" s="402"/>
      <c r="BJ3" s="402"/>
      <c r="BK3" s="402"/>
      <c r="BL3" s="402"/>
      <c r="BM3" s="402"/>
      <c r="BN3" s="402"/>
      <c r="BO3" s="402"/>
      <c r="BP3" s="402"/>
      <c r="BQ3" s="402"/>
      <c r="BR3" s="402"/>
      <c r="BS3" s="402"/>
      <c r="BT3" s="402"/>
      <c r="BU3" s="402"/>
      <c r="BV3" s="402"/>
      <c r="BW3" s="402"/>
      <c r="BX3" s="402"/>
      <c r="BY3" s="402"/>
      <c r="BZ3" s="402"/>
      <c r="CA3" s="402"/>
      <c r="CB3" s="402"/>
      <c r="CC3" s="402"/>
      <c r="CD3" s="402"/>
      <c r="CE3" s="402"/>
      <c r="CF3" s="402"/>
      <c r="CG3" s="402"/>
    </row>
    <row r="4" spans="1:88" s="30" customFormat="1" ht="12.75" customHeight="1">
      <c r="B4" s="31"/>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403" t="s">
        <v>2</v>
      </c>
      <c r="AH4" s="403"/>
      <c r="AI4" s="403"/>
      <c r="AJ4" s="403"/>
      <c r="AK4" s="403"/>
      <c r="AL4" s="403"/>
      <c r="AM4" s="403"/>
      <c r="AN4" s="403"/>
      <c r="AO4" s="403"/>
      <c r="AP4" s="403"/>
      <c r="AQ4" s="403"/>
      <c r="AR4" s="403"/>
      <c r="AS4" s="403"/>
      <c r="AT4" s="403"/>
      <c r="AU4" s="403"/>
      <c r="AV4" s="403"/>
      <c r="AW4" s="403"/>
      <c r="AX4" s="403"/>
      <c r="AY4" s="403"/>
      <c r="AZ4" s="403"/>
      <c r="BA4" s="403"/>
      <c r="BB4" s="403"/>
      <c r="BC4" s="403"/>
      <c r="BD4" s="403"/>
      <c r="BE4" s="403"/>
      <c r="BF4" s="403"/>
      <c r="BG4" s="403"/>
      <c r="BH4" s="403"/>
      <c r="BI4" s="403"/>
      <c r="BJ4" s="403"/>
      <c r="BK4" s="403"/>
      <c r="BL4" s="403"/>
      <c r="BM4" s="403"/>
      <c r="BN4" s="403"/>
      <c r="BO4" s="403"/>
      <c r="BP4" s="403"/>
      <c r="BQ4" s="403"/>
      <c r="BR4" s="403"/>
      <c r="BS4" s="403"/>
      <c r="BT4" s="403"/>
      <c r="BU4" s="403"/>
      <c r="BV4" s="403"/>
      <c r="BW4" s="403"/>
      <c r="BX4" s="403"/>
      <c r="BY4" s="403"/>
      <c r="BZ4" s="403"/>
      <c r="CA4" s="403"/>
      <c r="CB4" s="403"/>
      <c r="CC4" s="403"/>
      <c r="CD4" s="403"/>
      <c r="CE4" s="403"/>
      <c r="CF4" s="403"/>
      <c r="CG4" s="403"/>
    </row>
    <row r="5" spans="1:88" ht="32.25" customHeight="1">
      <c r="A5" s="404" t="s">
        <v>65</v>
      </c>
      <c r="B5" s="407" t="s">
        <v>57</v>
      </c>
      <c r="C5" s="404" t="s">
        <v>66</v>
      </c>
      <c r="D5" s="404" t="s">
        <v>67</v>
      </c>
      <c r="E5" s="404" t="s">
        <v>10</v>
      </c>
      <c r="F5" s="396" t="s">
        <v>11</v>
      </c>
      <c r="G5" s="396" t="s">
        <v>12</v>
      </c>
      <c r="H5" s="396"/>
      <c r="I5" s="396"/>
      <c r="J5" s="396"/>
      <c r="K5" s="396"/>
      <c r="L5" s="396"/>
      <c r="M5" s="396"/>
      <c r="N5" s="396"/>
      <c r="O5" s="396" t="s">
        <v>13</v>
      </c>
      <c r="P5" s="396"/>
      <c r="Q5" s="396" t="s">
        <v>14</v>
      </c>
      <c r="R5" s="396" t="s">
        <v>33</v>
      </c>
      <c r="S5" s="398" t="s">
        <v>68</v>
      </c>
      <c r="T5" s="396" t="s">
        <v>5</v>
      </c>
      <c r="U5" s="396" t="s">
        <v>69</v>
      </c>
      <c r="V5" s="396"/>
      <c r="W5" s="396"/>
      <c r="X5" s="396"/>
      <c r="Y5" s="396"/>
      <c r="Z5" s="396"/>
      <c r="AA5" s="396"/>
      <c r="AB5" s="396"/>
      <c r="AC5" s="396" t="s">
        <v>13</v>
      </c>
      <c r="AD5" s="396"/>
      <c r="AE5" s="396" t="s">
        <v>14</v>
      </c>
      <c r="AF5" s="396" t="s">
        <v>33</v>
      </c>
      <c r="AG5" s="396" t="s">
        <v>6</v>
      </c>
      <c r="AH5" s="396" t="s">
        <v>12</v>
      </c>
      <c r="AI5" s="396"/>
      <c r="AJ5" s="396"/>
      <c r="AK5" s="396"/>
      <c r="AL5" s="396"/>
      <c r="AM5" s="396"/>
      <c r="AN5" s="396"/>
      <c r="AO5" s="396"/>
      <c r="AP5" s="396" t="s">
        <v>13</v>
      </c>
      <c r="AQ5" s="396"/>
      <c r="AR5" s="396" t="s">
        <v>14</v>
      </c>
      <c r="AS5" s="396" t="s">
        <v>33</v>
      </c>
      <c r="AT5" s="396" t="s">
        <v>7</v>
      </c>
      <c r="AU5" s="396" t="s">
        <v>12</v>
      </c>
      <c r="AV5" s="396"/>
      <c r="AW5" s="396"/>
      <c r="AX5" s="396"/>
      <c r="AY5" s="396"/>
      <c r="AZ5" s="396"/>
      <c r="BA5" s="396"/>
      <c r="BB5" s="396"/>
      <c r="BC5" s="396" t="s">
        <v>13</v>
      </c>
      <c r="BD5" s="396"/>
      <c r="BE5" s="396" t="s">
        <v>14</v>
      </c>
      <c r="BF5" s="396" t="s">
        <v>33</v>
      </c>
      <c r="BG5" s="396" t="s">
        <v>8</v>
      </c>
      <c r="BH5" s="396" t="s">
        <v>12</v>
      </c>
      <c r="BI5" s="396"/>
      <c r="BJ5" s="396"/>
      <c r="BK5" s="396"/>
      <c r="BL5" s="396"/>
      <c r="BM5" s="396"/>
      <c r="BN5" s="396"/>
      <c r="BO5" s="396"/>
      <c r="BP5" s="396" t="s">
        <v>13</v>
      </c>
      <c r="BQ5" s="396"/>
      <c r="BR5" s="396" t="s">
        <v>14</v>
      </c>
      <c r="BS5" s="396" t="s">
        <v>33</v>
      </c>
      <c r="BT5" s="396" t="s">
        <v>9</v>
      </c>
      <c r="BU5" s="396" t="s">
        <v>12</v>
      </c>
      <c r="BV5" s="396"/>
      <c r="BW5" s="396"/>
      <c r="BX5" s="396"/>
      <c r="BY5" s="396"/>
      <c r="BZ5" s="396"/>
      <c r="CA5" s="396"/>
      <c r="CB5" s="396"/>
      <c r="CC5" s="396" t="s">
        <v>13</v>
      </c>
      <c r="CD5" s="396"/>
      <c r="CE5" s="396" t="s">
        <v>14</v>
      </c>
      <c r="CF5" s="396" t="s">
        <v>33</v>
      </c>
      <c r="CG5" s="410" t="s">
        <v>1</v>
      </c>
    </row>
    <row r="6" spans="1:88" ht="11.25" customHeight="1">
      <c r="A6" s="405"/>
      <c r="B6" s="408"/>
      <c r="C6" s="405"/>
      <c r="D6" s="405"/>
      <c r="E6" s="405"/>
      <c r="F6" s="396"/>
      <c r="G6" s="396" t="s">
        <v>11</v>
      </c>
      <c r="H6" s="396" t="s">
        <v>70</v>
      </c>
      <c r="I6" s="396" t="s">
        <v>24</v>
      </c>
      <c r="J6" s="396" t="s">
        <v>71</v>
      </c>
      <c r="K6" s="397" t="s">
        <v>72</v>
      </c>
      <c r="L6" s="397" t="s">
        <v>73</v>
      </c>
      <c r="M6" s="397" t="s">
        <v>74</v>
      </c>
      <c r="N6" s="397" t="s">
        <v>19</v>
      </c>
      <c r="O6" s="396" t="s">
        <v>20</v>
      </c>
      <c r="P6" s="396" t="s">
        <v>21</v>
      </c>
      <c r="Q6" s="396"/>
      <c r="R6" s="396"/>
      <c r="S6" s="399"/>
      <c r="T6" s="396"/>
      <c r="U6" s="396" t="s">
        <v>11</v>
      </c>
      <c r="V6" s="396" t="s">
        <v>70</v>
      </c>
      <c r="W6" s="396" t="s">
        <v>24</v>
      </c>
      <c r="X6" s="396" t="s">
        <v>71</v>
      </c>
      <c r="Y6" s="397" t="s">
        <v>72</v>
      </c>
      <c r="Z6" s="397" t="s">
        <v>73</v>
      </c>
      <c r="AA6" s="397" t="s">
        <v>74</v>
      </c>
      <c r="AB6" s="397" t="s">
        <v>19</v>
      </c>
      <c r="AC6" s="396" t="s">
        <v>20</v>
      </c>
      <c r="AD6" s="396" t="s">
        <v>21</v>
      </c>
      <c r="AE6" s="396"/>
      <c r="AF6" s="396"/>
      <c r="AG6" s="396"/>
      <c r="AH6" s="396" t="s">
        <v>11</v>
      </c>
      <c r="AI6" s="396" t="s">
        <v>70</v>
      </c>
      <c r="AJ6" s="396" t="s">
        <v>24</v>
      </c>
      <c r="AK6" s="396" t="s">
        <v>71</v>
      </c>
      <c r="AL6" s="396" t="s">
        <v>72</v>
      </c>
      <c r="AM6" s="396" t="s">
        <v>73</v>
      </c>
      <c r="AN6" s="396" t="s">
        <v>74</v>
      </c>
      <c r="AO6" s="396" t="s">
        <v>19</v>
      </c>
      <c r="AP6" s="396" t="s">
        <v>20</v>
      </c>
      <c r="AQ6" s="396" t="s">
        <v>21</v>
      </c>
      <c r="AR6" s="396"/>
      <c r="AS6" s="396"/>
      <c r="AT6" s="396"/>
      <c r="AU6" s="396" t="s">
        <v>11</v>
      </c>
      <c r="AV6" s="396" t="s">
        <v>70</v>
      </c>
      <c r="AW6" s="396" t="s">
        <v>24</v>
      </c>
      <c r="AX6" s="396" t="s">
        <v>71</v>
      </c>
      <c r="AY6" s="396" t="s">
        <v>72</v>
      </c>
      <c r="AZ6" s="396" t="s">
        <v>73</v>
      </c>
      <c r="BA6" s="396" t="s">
        <v>74</v>
      </c>
      <c r="BB6" s="396" t="s">
        <v>19</v>
      </c>
      <c r="BC6" s="396" t="s">
        <v>20</v>
      </c>
      <c r="BD6" s="396" t="s">
        <v>21</v>
      </c>
      <c r="BE6" s="396"/>
      <c r="BF6" s="396"/>
      <c r="BG6" s="396"/>
      <c r="BH6" s="396" t="s">
        <v>11</v>
      </c>
      <c r="BI6" s="396" t="s">
        <v>70</v>
      </c>
      <c r="BJ6" s="396" t="s">
        <v>24</v>
      </c>
      <c r="BK6" s="396" t="s">
        <v>71</v>
      </c>
      <c r="BL6" s="396" t="s">
        <v>72</v>
      </c>
      <c r="BM6" s="396" t="s">
        <v>73</v>
      </c>
      <c r="BN6" s="396" t="s">
        <v>74</v>
      </c>
      <c r="BO6" s="396" t="s">
        <v>19</v>
      </c>
      <c r="BP6" s="396" t="s">
        <v>20</v>
      </c>
      <c r="BQ6" s="396" t="s">
        <v>21</v>
      </c>
      <c r="BR6" s="396"/>
      <c r="BS6" s="396"/>
      <c r="BT6" s="396"/>
      <c r="BU6" s="396" t="s">
        <v>11</v>
      </c>
      <c r="BV6" s="396" t="s">
        <v>70</v>
      </c>
      <c r="BW6" s="396" t="s">
        <v>24</v>
      </c>
      <c r="BX6" s="396" t="s">
        <v>71</v>
      </c>
      <c r="BY6" s="396" t="s">
        <v>72</v>
      </c>
      <c r="BZ6" s="396" t="s">
        <v>73</v>
      </c>
      <c r="CA6" s="396" t="s">
        <v>74</v>
      </c>
      <c r="CB6" s="396" t="s">
        <v>19</v>
      </c>
      <c r="CC6" s="396" t="s">
        <v>20</v>
      </c>
      <c r="CD6" s="396" t="s">
        <v>21</v>
      </c>
      <c r="CE6" s="396"/>
      <c r="CF6" s="396"/>
      <c r="CG6" s="410"/>
    </row>
    <row r="7" spans="1:88" ht="3" customHeight="1">
      <c r="A7" s="406"/>
      <c r="B7" s="409"/>
      <c r="C7" s="406"/>
      <c r="D7" s="406"/>
      <c r="E7" s="406"/>
      <c r="F7" s="396"/>
      <c r="G7" s="396"/>
      <c r="H7" s="396"/>
      <c r="I7" s="396"/>
      <c r="J7" s="396"/>
      <c r="K7" s="397" t="s">
        <v>72</v>
      </c>
      <c r="L7" s="397" t="s">
        <v>73</v>
      </c>
      <c r="M7" s="397" t="s">
        <v>73</v>
      </c>
      <c r="N7" s="397" t="s">
        <v>19</v>
      </c>
      <c r="O7" s="396"/>
      <c r="P7" s="396"/>
      <c r="Q7" s="396"/>
      <c r="R7" s="396"/>
      <c r="S7" s="400"/>
      <c r="T7" s="396"/>
      <c r="U7" s="396"/>
      <c r="V7" s="396"/>
      <c r="W7" s="396"/>
      <c r="X7" s="396"/>
      <c r="Y7" s="397" t="s">
        <v>72</v>
      </c>
      <c r="Z7" s="397" t="s">
        <v>73</v>
      </c>
      <c r="AA7" s="397" t="s">
        <v>73</v>
      </c>
      <c r="AB7" s="397" t="s">
        <v>19</v>
      </c>
      <c r="AC7" s="396"/>
      <c r="AD7" s="396"/>
      <c r="AE7" s="396"/>
      <c r="AF7" s="396"/>
      <c r="AG7" s="396"/>
      <c r="AH7" s="396"/>
      <c r="AI7" s="396"/>
      <c r="AJ7" s="396"/>
      <c r="AK7" s="396"/>
      <c r="AL7" s="396" t="s">
        <v>72</v>
      </c>
      <c r="AM7" s="396" t="s">
        <v>73</v>
      </c>
      <c r="AN7" s="396" t="s">
        <v>73</v>
      </c>
      <c r="AO7" s="396" t="s">
        <v>19</v>
      </c>
      <c r="AP7" s="396"/>
      <c r="AQ7" s="396"/>
      <c r="AR7" s="396"/>
      <c r="AS7" s="396"/>
      <c r="AT7" s="396"/>
      <c r="AU7" s="396"/>
      <c r="AV7" s="396"/>
      <c r="AW7" s="396"/>
      <c r="AX7" s="396"/>
      <c r="AY7" s="396" t="s">
        <v>72</v>
      </c>
      <c r="AZ7" s="396" t="s">
        <v>73</v>
      </c>
      <c r="BA7" s="396" t="s">
        <v>73</v>
      </c>
      <c r="BB7" s="396" t="s">
        <v>19</v>
      </c>
      <c r="BC7" s="396"/>
      <c r="BD7" s="396"/>
      <c r="BE7" s="396"/>
      <c r="BF7" s="396"/>
      <c r="BG7" s="396"/>
      <c r="BH7" s="396"/>
      <c r="BI7" s="396"/>
      <c r="BJ7" s="396"/>
      <c r="BK7" s="396"/>
      <c r="BL7" s="396" t="s">
        <v>72</v>
      </c>
      <c r="BM7" s="396" t="s">
        <v>73</v>
      </c>
      <c r="BN7" s="396" t="s">
        <v>73</v>
      </c>
      <c r="BO7" s="396" t="s">
        <v>19</v>
      </c>
      <c r="BP7" s="396"/>
      <c r="BQ7" s="396"/>
      <c r="BR7" s="396"/>
      <c r="BS7" s="396"/>
      <c r="BT7" s="396"/>
      <c r="BU7" s="396"/>
      <c r="BV7" s="396"/>
      <c r="BW7" s="396"/>
      <c r="BX7" s="396"/>
      <c r="BY7" s="396" t="s">
        <v>72</v>
      </c>
      <c r="BZ7" s="396" t="s">
        <v>73</v>
      </c>
      <c r="CA7" s="396" t="s">
        <v>73</v>
      </c>
      <c r="CB7" s="396" t="s">
        <v>19</v>
      </c>
      <c r="CC7" s="396"/>
      <c r="CD7" s="396"/>
      <c r="CE7" s="396"/>
      <c r="CF7" s="396"/>
      <c r="CG7" s="410"/>
    </row>
    <row r="8" spans="1:88" s="29" customFormat="1" ht="25.5" customHeight="1">
      <c r="A8" s="33"/>
      <c r="B8" s="34" t="s">
        <v>68</v>
      </c>
      <c r="C8" s="35"/>
      <c r="D8" s="36">
        <f>+D9+D68+D123</f>
        <v>2715.6502218000005</v>
      </c>
      <c r="E8" s="36">
        <f>+T8+AG8+AT8+BG8+BT8</f>
        <v>2715.6502217999996</v>
      </c>
      <c r="F8" s="36">
        <f>+T8+AG8+AT8+BG8+BT8</f>
        <v>2715.6502217999996</v>
      </c>
      <c r="G8" s="36" t="e">
        <f>+U8+AH8+AU8+BH8+BU8</f>
        <v>#REF!</v>
      </c>
      <c r="H8" s="36" t="e">
        <f t="shared" ref="H8:R8" si="0">+V8+AI8+AV8+BI8+BV8</f>
        <v>#REF!</v>
      </c>
      <c r="I8" s="36" t="e">
        <f t="shared" si="0"/>
        <v>#REF!</v>
      </c>
      <c r="J8" s="36" t="e">
        <f t="shared" si="0"/>
        <v>#REF!</v>
      </c>
      <c r="K8" s="36" t="e">
        <f t="shared" si="0"/>
        <v>#REF!</v>
      </c>
      <c r="L8" s="36" t="e">
        <f t="shared" si="0"/>
        <v>#REF!</v>
      </c>
      <c r="M8" s="36" t="e">
        <f t="shared" si="0"/>
        <v>#REF!</v>
      </c>
      <c r="N8" s="36" t="e">
        <f t="shared" si="0"/>
        <v>#REF!</v>
      </c>
      <c r="O8" s="36" t="e">
        <f t="shared" si="0"/>
        <v>#REF!</v>
      </c>
      <c r="P8" s="36" t="e">
        <f t="shared" si="0"/>
        <v>#REF!</v>
      </c>
      <c r="Q8" s="36" t="e">
        <f t="shared" si="0"/>
        <v>#REF!</v>
      </c>
      <c r="R8" s="36" t="e">
        <f t="shared" si="0"/>
        <v>#REF!</v>
      </c>
      <c r="S8" s="36">
        <f>+T8+AG8+AT8+BG8+BT8</f>
        <v>2715.6502217999996</v>
      </c>
      <c r="T8" s="36">
        <f>+T9+T68+T123</f>
        <v>553.88191300000005</v>
      </c>
      <c r="U8" s="36" t="e">
        <f t="shared" ref="U8:BT8" si="1">+U9+U68+U123</f>
        <v>#REF!</v>
      </c>
      <c r="V8" s="36" t="e">
        <f t="shared" si="1"/>
        <v>#REF!</v>
      </c>
      <c r="W8" s="36" t="e">
        <f t="shared" si="1"/>
        <v>#REF!</v>
      </c>
      <c r="X8" s="36" t="e">
        <f t="shared" si="1"/>
        <v>#REF!</v>
      </c>
      <c r="Y8" s="36" t="e">
        <f t="shared" si="1"/>
        <v>#REF!</v>
      </c>
      <c r="Z8" s="36" t="e">
        <f t="shared" si="1"/>
        <v>#REF!</v>
      </c>
      <c r="AA8" s="36" t="e">
        <f t="shared" si="1"/>
        <v>#REF!</v>
      </c>
      <c r="AB8" s="36" t="e">
        <f t="shared" si="1"/>
        <v>#REF!</v>
      </c>
      <c r="AC8" s="36" t="e">
        <f t="shared" si="1"/>
        <v>#REF!</v>
      </c>
      <c r="AD8" s="36" t="e">
        <f t="shared" si="1"/>
        <v>#REF!</v>
      </c>
      <c r="AE8" s="36" t="e">
        <f t="shared" si="1"/>
        <v>#REF!</v>
      </c>
      <c r="AF8" s="36" t="e">
        <f t="shared" si="1"/>
        <v>#REF!</v>
      </c>
      <c r="AG8" s="36">
        <f t="shared" si="1"/>
        <v>614.15535825000006</v>
      </c>
      <c r="AH8" s="36" t="e">
        <f t="shared" si="1"/>
        <v>#REF!</v>
      </c>
      <c r="AI8" s="36" t="e">
        <f t="shared" si="1"/>
        <v>#REF!</v>
      </c>
      <c r="AJ8" s="36" t="e">
        <f t="shared" si="1"/>
        <v>#REF!</v>
      </c>
      <c r="AK8" s="36" t="e">
        <f t="shared" si="1"/>
        <v>#REF!</v>
      </c>
      <c r="AL8" s="36" t="e">
        <f t="shared" si="1"/>
        <v>#REF!</v>
      </c>
      <c r="AM8" s="36" t="e">
        <f t="shared" si="1"/>
        <v>#REF!</v>
      </c>
      <c r="AN8" s="36" t="e">
        <f t="shared" si="1"/>
        <v>#REF!</v>
      </c>
      <c r="AO8" s="36" t="e">
        <f t="shared" si="1"/>
        <v>#REF!</v>
      </c>
      <c r="AP8" s="36" t="e">
        <f t="shared" si="1"/>
        <v>#REF!</v>
      </c>
      <c r="AQ8" s="36" t="e">
        <f t="shared" si="1"/>
        <v>#REF!</v>
      </c>
      <c r="AR8" s="36" t="e">
        <f t="shared" si="1"/>
        <v>#REF!</v>
      </c>
      <c r="AS8" s="36" t="e">
        <f t="shared" si="1"/>
        <v>#REF!</v>
      </c>
      <c r="AT8" s="36">
        <f t="shared" si="1"/>
        <v>563.13996710000004</v>
      </c>
      <c r="AU8" s="36" t="e">
        <f t="shared" si="1"/>
        <v>#REF!</v>
      </c>
      <c r="AV8" s="36" t="e">
        <f t="shared" si="1"/>
        <v>#REF!</v>
      </c>
      <c r="AW8" s="36" t="e">
        <f t="shared" si="1"/>
        <v>#REF!</v>
      </c>
      <c r="AX8" s="36" t="e">
        <f t="shared" si="1"/>
        <v>#REF!</v>
      </c>
      <c r="AY8" s="36" t="e">
        <f t="shared" si="1"/>
        <v>#REF!</v>
      </c>
      <c r="AZ8" s="36" t="e">
        <f t="shared" si="1"/>
        <v>#REF!</v>
      </c>
      <c r="BA8" s="36" t="e">
        <f t="shared" si="1"/>
        <v>#REF!</v>
      </c>
      <c r="BB8" s="36" t="e">
        <f t="shared" si="1"/>
        <v>#REF!</v>
      </c>
      <c r="BC8" s="36" t="e">
        <f t="shared" si="1"/>
        <v>#REF!</v>
      </c>
      <c r="BD8" s="36" t="e">
        <f t="shared" si="1"/>
        <v>#REF!</v>
      </c>
      <c r="BE8" s="36" t="e">
        <f t="shared" si="1"/>
        <v>#REF!</v>
      </c>
      <c r="BF8" s="36" t="e">
        <f t="shared" si="1"/>
        <v>#REF!</v>
      </c>
      <c r="BG8" s="36">
        <f t="shared" si="1"/>
        <v>757.14999964999993</v>
      </c>
      <c r="BH8" s="36" t="e">
        <f t="shared" si="1"/>
        <v>#REF!</v>
      </c>
      <c r="BI8" s="36" t="e">
        <f t="shared" si="1"/>
        <v>#REF!</v>
      </c>
      <c r="BJ8" s="36" t="e">
        <f t="shared" si="1"/>
        <v>#REF!</v>
      </c>
      <c r="BK8" s="36" t="e">
        <f t="shared" si="1"/>
        <v>#REF!</v>
      </c>
      <c r="BL8" s="36" t="e">
        <f t="shared" si="1"/>
        <v>#REF!</v>
      </c>
      <c r="BM8" s="36" t="e">
        <f t="shared" si="1"/>
        <v>#REF!</v>
      </c>
      <c r="BN8" s="36" t="e">
        <f t="shared" si="1"/>
        <v>#REF!</v>
      </c>
      <c r="BO8" s="36" t="e">
        <f t="shared" si="1"/>
        <v>#REF!</v>
      </c>
      <c r="BP8" s="36" t="e">
        <f t="shared" si="1"/>
        <v>#REF!</v>
      </c>
      <c r="BQ8" s="36" t="e">
        <f t="shared" si="1"/>
        <v>#REF!</v>
      </c>
      <c r="BR8" s="36" t="e">
        <f t="shared" si="1"/>
        <v>#REF!</v>
      </c>
      <c r="BS8" s="36" t="e">
        <f t="shared" si="1"/>
        <v>#REF!</v>
      </c>
      <c r="BT8" s="36">
        <f t="shared" si="1"/>
        <v>227.32298379999997</v>
      </c>
      <c r="BU8" s="36" t="e">
        <f t="shared" ref="BU8:CF8" si="2">+BU9+BU68+BU123</f>
        <v>#REF!</v>
      </c>
      <c r="BV8" s="36" t="e">
        <f t="shared" si="2"/>
        <v>#REF!</v>
      </c>
      <c r="BW8" s="37" t="e">
        <f t="shared" si="2"/>
        <v>#REF!</v>
      </c>
      <c r="BX8" s="36" t="e">
        <f t="shared" si="2"/>
        <v>#REF!</v>
      </c>
      <c r="BY8" s="36" t="e">
        <f t="shared" si="2"/>
        <v>#REF!</v>
      </c>
      <c r="BZ8" s="36" t="e">
        <f t="shared" si="2"/>
        <v>#REF!</v>
      </c>
      <c r="CA8" s="36" t="e">
        <f t="shared" si="2"/>
        <v>#REF!</v>
      </c>
      <c r="CB8" s="36" t="e">
        <f t="shared" si="2"/>
        <v>#REF!</v>
      </c>
      <c r="CC8" s="36" t="e">
        <f t="shared" si="2"/>
        <v>#REF!</v>
      </c>
      <c r="CD8" s="36" t="e">
        <f t="shared" si="2"/>
        <v>#REF!</v>
      </c>
      <c r="CE8" s="36" t="e">
        <f t="shared" si="2"/>
        <v>#REF!</v>
      </c>
      <c r="CF8" s="36" t="e">
        <f t="shared" si="2"/>
        <v>#REF!</v>
      </c>
      <c r="CG8" s="38"/>
      <c r="CH8" s="29">
        <f>+E9+E68+E123</f>
        <v>2715.6502218000005</v>
      </c>
      <c r="CI8" s="29">
        <f t="shared" ref="CI8:CJ8" si="3">+F9+F68+F123</f>
        <v>2658.9282217999998</v>
      </c>
      <c r="CJ8" s="29" t="e">
        <f t="shared" si="3"/>
        <v>#REF!</v>
      </c>
    </row>
    <row r="9" spans="1:88" s="45" customFormat="1" ht="48">
      <c r="A9" s="39" t="s">
        <v>37</v>
      </c>
      <c r="B9" s="40" t="s">
        <v>60</v>
      </c>
      <c r="C9" s="41"/>
      <c r="D9" s="42">
        <f>+E9</f>
        <v>72.512221799999992</v>
      </c>
      <c r="E9" s="42">
        <f t="shared" ref="E9:S9" si="4">+E10+E22+E29+E59+E67</f>
        <v>72.512221799999992</v>
      </c>
      <c r="F9" s="42">
        <f t="shared" si="4"/>
        <v>43.2402218</v>
      </c>
      <c r="G9" s="42">
        <f t="shared" si="4"/>
        <v>43.2402218</v>
      </c>
      <c r="H9" s="42">
        <f t="shared" si="4"/>
        <v>0</v>
      </c>
      <c r="I9" s="42">
        <f t="shared" si="4"/>
        <v>36.858481800000007</v>
      </c>
      <c r="J9" s="42">
        <f t="shared" si="4"/>
        <v>0</v>
      </c>
      <c r="K9" s="42">
        <f t="shared" si="4"/>
        <v>6.3817400000000006</v>
      </c>
      <c r="L9" s="42">
        <f t="shared" si="4"/>
        <v>0</v>
      </c>
      <c r="M9" s="42">
        <f t="shared" si="4"/>
        <v>0</v>
      </c>
      <c r="N9" s="42">
        <f t="shared" si="4"/>
        <v>0</v>
      </c>
      <c r="O9" s="42">
        <f t="shared" si="4"/>
        <v>0</v>
      </c>
      <c r="P9" s="42">
        <f t="shared" si="4"/>
        <v>0</v>
      </c>
      <c r="Q9" s="42">
        <f t="shared" si="4"/>
        <v>0</v>
      </c>
      <c r="R9" s="42">
        <f t="shared" si="4"/>
        <v>0</v>
      </c>
      <c r="S9" s="42">
        <f t="shared" si="4"/>
        <v>43.2402218</v>
      </c>
      <c r="T9" s="42">
        <f>+T10+T22+T29+T59+T67</f>
        <v>14.954913000000001</v>
      </c>
      <c r="U9" s="42">
        <f t="shared" ref="U9:BT9" si="5">+U10+U22+U29+U59+U67</f>
        <v>8.5749130000000005</v>
      </c>
      <c r="V9" s="42">
        <f t="shared" si="5"/>
        <v>0</v>
      </c>
      <c r="W9" s="42">
        <f t="shared" si="5"/>
        <v>7.076003</v>
      </c>
      <c r="X9" s="42">
        <f t="shared" si="5"/>
        <v>0</v>
      </c>
      <c r="Y9" s="42">
        <f t="shared" si="5"/>
        <v>1.49891</v>
      </c>
      <c r="Z9" s="42">
        <f t="shared" si="5"/>
        <v>0</v>
      </c>
      <c r="AA9" s="42">
        <f t="shared" si="5"/>
        <v>0</v>
      </c>
      <c r="AB9" s="42">
        <f t="shared" si="5"/>
        <v>0</v>
      </c>
      <c r="AC9" s="42">
        <f t="shared" si="5"/>
        <v>0</v>
      </c>
      <c r="AD9" s="42">
        <f t="shared" si="5"/>
        <v>0</v>
      </c>
      <c r="AE9" s="42">
        <f t="shared" si="5"/>
        <v>0</v>
      </c>
      <c r="AF9" s="42">
        <f t="shared" si="5"/>
        <v>0</v>
      </c>
      <c r="AG9" s="42">
        <f t="shared" si="5"/>
        <v>14.71135825</v>
      </c>
      <c r="AH9" s="42">
        <f t="shared" si="5"/>
        <v>8.6213582500000001</v>
      </c>
      <c r="AI9" s="42">
        <f t="shared" si="5"/>
        <v>0</v>
      </c>
      <c r="AJ9" s="42">
        <f t="shared" si="5"/>
        <v>7.4637382500000005</v>
      </c>
      <c r="AK9" s="42">
        <f t="shared" si="5"/>
        <v>0</v>
      </c>
      <c r="AL9" s="42">
        <f t="shared" si="5"/>
        <v>1.1576200000000001</v>
      </c>
      <c r="AM9" s="42">
        <f t="shared" si="5"/>
        <v>0</v>
      </c>
      <c r="AN9" s="42">
        <f t="shared" si="5"/>
        <v>0</v>
      </c>
      <c r="AO9" s="42">
        <f t="shared" si="5"/>
        <v>0</v>
      </c>
      <c r="AP9" s="42">
        <f t="shared" si="5"/>
        <v>0</v>
      </c>
      <c r="AQ9" s="42">
        <f t="shared" si="5"/>
        <v>0</v>
      </c>
      <c r="AR9" s="42">
        <f t="shared" si="5"/>
        <v>0</v>
      </c>
      <c r="AS9" s="42">
        <f t="shared" si="5"/>
        <v>0</v>
      </c>
      <c r="AT9" s="42">
        <f t="shared" si="5"/>
        <v>14.278967099999999</v>
      </c>
      <c r="AU9" s="42">
        <f t="shared" si="5"/>
        <v>8.4509670999999997</v>
      </c>
      <c r="AV9" s="42">
        <f t="shared" si="5"/>
        <v>0</v>
      </c>
      <c r="AW9" s="42">
        <f t="shared" si="5"/>
        <v>7.2546170999999999</v>
      </c>
      <c r="AX9" s="42">
        <f t="shared" si="5"/>
        <v>0</v>
      </c>
      <c r="AY9" s="42">
        <f t="shared" si="5"/>
        <v>1.1963500000000002</v>
      </c>
      <c r="AZ9" s="42">
        <f t="shared" si="5"/>
        <v>0</v>
      </c>
      <c r="BA9" s="42">
        <f t="shared" si="5"/>
        <v>0</v>
      </c>
      <c r="BB9" s="42">
        <f t="shared" si="5"/>
        <v>0</v>
      </c>
      <c r="BC9" s="42">
        <f t="shared" si="5"/>
        <v>0</v>
      </c>
      <c r="BD9" s="42">
        <f t="shared" si="5"/>
        <v>0</v>
      </c>
      <c r="BE9" s="42">
        <f t="shared" si="5"/>
        <v>0</v>
      </c>
      <c r="BF9" s="42">
        <f t="shared" si="5"/>
        <v>0</v>
      </c>
      <c r="BG9" s="42">
        <f t="shared" si="5"/>
        <v>14.231999650000001</v>
      </c>
      <c r="BH9" s="42">
        <f t="shared" si="5"/>
        <v>8.6389996500000006</v>
      </c>
      <c r="BI9" s="42">
        <f t="shared" si="5"/>
        <v>0</v>
      </c>
      <c r="BJ9" s="42">
        <f t="shared" si="5"/>
        <v>7.4039296500000003</v>
      </c>
      <c r="BK9" s="42">
        <f t="shared" si="5"/>
        <v>0</v>
      </c>
      <c r="BL9" s="42">
        <f t="shared" si="5"/>
        <v>1.2350700000000001</v>
      </c>
      <c r="BM9" s="42">
        <f t="shared" si="5"/>
        <v>0</v>
      </c>
      <c r="BN9" s="42">
        <f t="shared" si="5"/>
        <v>0</v>
      </c>
      <c r="BO9" s="42">
        <f t="shared" si="5"/>
        <v>0</v>
      </c>
      <c r="BP9" s="42">
        <f t="shared" si="5"/>
        <v>0</v>
      </c>
      <c r="BQ9" s="42">
        <f t="shared" si="5"/>
        <v>0</v>
      </c>
      <c r="BR9" s="42">
        <f t="shared" si="5"/>
        <v>0</v>
      </c>
      <c r="BS9" s="42">
        <f t="shared" si="5"/>
        <v>0</v>
      </c>
      <c r="BT9" s="42">
        <f t="shared" si="5"/>
        <v>14.3349838</v>
      </c>
      <c r="BU9" s="43">
        <f t="shared" ref="BU9:CF9" si="6">BU10+BU22+BU29+BU59</f>
        <v>8.9539837999999996</v>
      </c>
      <c r="BV9" s="43">
        <f t="shared" si="6"/>
        <v>0</v>
      </c>
      <c r="BW9" s="43">
        <f t="shared" si="6"/>
        <v>7.6601938000000001</v>
      </c>
      <c r="BX9" s="43">
        <f t="shared" si="6"/>
        <v>0</v>
      </c>
      <c r="BY9" s="43">
        <f t="shared" si="6"/>
        <v>1.29379</v>
      </c>
      <c r="BZ9" s="43">
        <f t="shared" si="6"/>
        <v>0</v>
      </c>
      <c r="CA9" s="43">
        <f t="shared" si="6"/>
        <v>0</v>
      </c>
      <c r="CB9" s="43">
        <f t="shared" si="6"/>
        <v>0</v>
      </c>
      <c r="CC9" s="43">
        <f t="shared" si="6"/>
        <v>0</v>
      </c>
      <c r="CD9" s="43">
        <f t="shared" si="6"/>
        <v>0</v>
      </c>
      <c r="CE9" s="43">
        <f t="shared" si="6"/>
        <v>0</v>
      </c>
      <c r="CF9" s="43">
        <f t="shared" si="6"/>
        <v>0</v>
      </c>
      <c r="CG9" s="44"/>
      <c r="CH9" s="259">
        <f>+E8-CH8</f>
        <v>0</v>
      </c>
      <c r="CI9" s="45">
        <f>+E8-CH8</f>
        <v>0</v>
      </c>
    </row>
    <row r="10" spans="1:88" s="45" customFormat="1" ht="33" customHeight="1">
      <c r="A10" s="46" t="s">
        <v>27</v>
      </c>
      <c r="B10" s="47" t="s">
        <v>75</v>
      </c>
      <c r="C10" s="48"/>
      <c r="D10" s="49">
        <f>D11+D14</f>
        <v>0</v>
      </c>
      <c r="E10" s="42">
        <f>+'[2]Bieu 3.3 ok'!E10</f>
        <v>6.6325000000000003</v>
      </c>
      <c r="F10" s="42">
        <f t="shared" ref="F10:BR10" si="7">F11+F14</f>
        <v>6.6325000000000003</v>
      </c>
      <c r="G10" s="42">
        <f t="shared" si="7"/>
        <v>6.6325000000000003</v>
      </c>
      <c r="H10" s="42">
        <f t="shared" si="7"/>
        <v>0</v>
      </c>
      <c r="I10" s="42">
        <f t="shared" si="7"/>
        <v>4.9225000000000003</v>
      </c>
      <c r="J10" s="42">
        <f t="shared" si="7"/>
        <v>0</v>
      </c>
      <c r="K10" s="42">
        <f t="shared" si="7"/>
        <v>1.7099999999999997</v>
      </c>
      <c r="L10" s="42">
        <f t="shared" si="7"/>
        <v>0</v>
      </c>
      <c r="M10" s="42">
        <f t="shared" si="7"/>
        <v>0</v>
      </c>
      <c r="N10" s="42">
        <f t="shared" si="7"/>
        <v>0</v>
      </c>
      <c r="O10" s="42">
        <f t="shared" si="7"/>
        <v>0</v>
      </c>
      <c r="P10" s="42">
        <f t="shared" si="7"/>
        <v>0</v>
      </c>
      <c r="Q10" s="42">
        <f t="shared" si="7"/>
        <v>0</v>
      </c>
      <c r="R10" s="42">
        <f t="shared" si="7"/>
        <v>0</v>
      </c>
      <c r="S10" s="42">
        <f t="shared" ref="S10:S72" si="8">+T10+AG10+AT10+BG10+BT10</f>
        <v>6.6325000000000003</v>
      </c>
      <c r="T10" s="42">
        <f>+'[2]Bieu 3.3 ok'!S10</f>
        <v>1.6145</v>
      </c>
      <c r="U10" s="42">
        <f t="shared" si="7"/>
        <v>1.6145</v>
      </c>
      <c r="V10" s="42">
        <f t="shared" si="7"/>
        <v>0</v>
      </c>
      <c r="W10" s="42">
        <f t="shared" si="7"/>
        <v>0.98449999999999993</v>
      </c>
      <c r="X10" s="42">
        <f t="shared" si="7"/>
        <v>0</v>
      </c>
      <c r="Y10" s="42">
        <f t="shared" si="7"/>
        <v>0.63</v>
      </c>
      <c r="Z10" s="42">
        <f t="shared" si="7"/>
        <v>0</v>
      </c>
      <c r="AA10" s="42">
        <f t="shared" si="7"/>
        <v>0</v>
      </c>
      <c r="AB10" s="42">
        <f t="shared" si="7"/>
        <v>0</v>
      </c>
      <c r="AC10" s="42">
        <f t="shared" si="7"/>
        <v>0</v>
      </c>
      <c r="AD10" s="42">
        <f t="shared" si="7"/>
        <v>0</v>
      </c>
      <c r="AE10" s="42">
        <f t="shared" si="7"/>
        <v>0</v>
      </c>
      <c r="AF10" s="42">
        <f t="shared" si="7"/>
        <v>0</v>
      </c>
      <c r="AG10" s="42">
        <f>+'[2]Bieu 3.3 ok'!AF10</f>
        <v>1.2545000000000002</v>
      </c>
      <c r="AH10" s="42">
        <f t="shared" si="7"/>
        <v>1.2545000000000002</v>
      </c>
      <c r="AI10" s="42">
        <f t="shared" si="7"/>
        <v>0</v>
      </c>
      <c r="AJ10" s="42">
        <f t="shared" si="7"/>
        <v>0.98449999999999993</v>
      </c>
      <c r="AK10" s="42">
        <f t="shared" si="7"/>
        <v>0</v>
      </c>
      <c r="AL10" s="42">
        <f t="shared" si="7"/>
        <v>0.27</v>
      </c>
      <c r="AM10" s="42">
        <f t="shared" si="7"/>
        <v>0</v>
      </c>
      <c r="AN10" s="42">
        <f t="shared" si="7"/>
        <v>0</v>
      </c>
      <c r="AO10" s="42">
        <f t="shared" si="7"/>
        <v>0</v>
      </c>
      <c r="AP10" s="42">
        <f t="shared" si="7"/>
        <v>0</v>
      </c>
      <c r="AQ10" s="42">
        <f t="shared" si="7"/>
        <v>0</v>
      </c>
      <c r="AR10" s="42">
        <f t="shared" si="7"/>
        <v>0</v>
      </c>
      <c r="AS10" s="42">
        <f t="shared" si="7"/>
        <v>0</v>
      </c>
      <c r="AT10" s="42">
        <f>+'[2]Bieu 3.3 ok'!AS10</f>
        <v>1.2545000000000002</v>
      </c>
      <c r="AU10" s="42">
        <f t="shared" si="7"/>
        <v>1.2545000000000002</v>
      </c>
      <c r="AV10" s="42">
        <f t="shared" si="7"/>
        <v>0</v>
      </c>
      <c r="AW10" s="42">
        <f t="shared" si="7"/>
        <v>0.98449999999999993</v>
      </c>
      <c r="AX10" s="42">
        <f t="shared" si="7"/>
        <v>0</v>
      </c>
      <c r="AY10" s="42">
        <f t="shared" si="7"/>
        <v>0.27</v>
      </c>
      <c r="AZ10" s="42">
        <f t="shared" si="7"/>
        <v>0</v>
      </c>
      <c r="BA10" s="42">
        <f t="shared" si="7"/>
        <v>0</v>
      </c>
      <c r="BB10" s="42">
        <f t="shared" si="7"/>
        <v>0</v>
      </c>
      <c r="BC10" s="42">
        <f t="shared" si="7"/>
        <v>0</v>
      </c>
      <c r="BD10" s="42">
        <f t="shared" si="7"/>
        <v>0</v>
      </c>
      <c r="BE10" s="42">
        <f t="shared" si="7"/>
        <v>0</v>
      </c>
      <c r="BF10" s="42">
        <f t="shared" si="7"/>
        <v>0</v>
      </c>
      <c r="BG10" s="42">
        <f>+'[2]Bieu 3.3 ok'!BF10</f>
        <v>1.2545000000000002</v>
      </c>
      <c r="BH10" s="42">
        <f t="shared" si="7"/>
        <v>1.2545000000000002</v>
      </c>
      <c r="BI10" s="42">
        <f t="shared" si="7"/>
        <v>0</v>
      </c>
      <c r="BJ10" s="42">
        <f t="shared" si="7"/>
        <v>0.98449999999999993</v>
      </c>
      <c r="BK10" s="42">
        <f t="shared" si="7"/>
        <v>0</v>
      </c>
      <c r="BL10" s="42">
        <f t="shared" si="7"/>
        <v>0.27</v>
      </c>
      <c r="BM10" s="42">
        <f t="shared" si="7"/>
        <v>0</v>
      </c>
      <c r="BN10" s="42">
        <f t="shared" si="7"/>
        <v>0</v>
      </c>
      <c r="BO10" s="42">
        <f t="shared" si="7"/>
        <v>0</v>
      </c>
      <c r="BP10" s="42">
        <f t="shared" si="7"/>
        <v>0</v>
      </c>
      <c r="BQ10" s="42">
        <f t="shared" si="7"/>
        <v>0</v>
      </c>
      <c r="BR10" s="42">
        <f t="shared" si="7"/>
        <v>0</v>
      </c>
      <c r="BS10" s="42">
        <f t="shared" ref="BS10:CF10" si="9">BS11+BS14</f>
        <v>0</v>
      </c>
      <c r="BT10" s="42">
        <f>+'[2]Bieu 3.3 ok'!BS10</f>
        <v>1.2545000000000002</v>
      </c>
      <c r="BU10" s="42">
        <f t="shared" si="9"/>
        <v>1.2545000000000002</v>
      </c>
      <c r="BV10" s="42">
        <f t="shared" si="9"/>
        <v>0</v>
      </c>
      <c r="BW10" s="42">
        <f t="shared" si="9"/>
        <v>0.98449999999999993</v>
      </c>
      <c r="BX10" s="42">
        <f t="shared" si="9"/>
        <v>0</v>
      </c>
      <c r="BY10" s="42">
        <f t="shared" si="9"/>
        <v>0.27</v>
      </c>
      <c r="BZ10" s="42">
        <f t="shared" si="9"/>
        <v>0</v>
      </c>
      <c r="CA10" s="42">
        <f t="shared" si="9"/>
        <v>0</v>
      </c>
      <c r="CB10" s="42">
        <f t="shared" si="9"/>
        <v>0</v>
      </c>
      <c r="CC10" s="42">
        <f t="shared" si="9"/>
        <v>0</v>
      </c>
      <c r="CD10" s="42">
        <f t="shared" si="9"/>
        <v>0</v>
      </c>
      <c r="CE10" s="42">
        <f t="shared" si="9"/>
        <v>0</v>
      </c>
      <c r="CF10" s="42">
        <f t="shared" si="9"/>
        <v>0</v>
      </c>
      <c r="CG10" s="42"/>
    </row>
    <row r="11" spans="1:88">
      <c r="A11" s="50">
        <v>1</v>
      </c>
      <c r="B11" s="51" t="s">
        <v>76</v>
      </c>
      <c r="C11" s="52"/>
      <c r="D11" s="50"/>
      <c r="E11" s="53">
        <f>+'[2]Bieu 3.3 ok'!E11</f>
        <v>4.4725000000000001</v>
      </c>
      <c r="F11" s="53">
        <f>SUM(F12:F13)</f>
        <v>4.4725000000000001</v>
      </c>
      <c r="G11" s="53">
        <f t="shared" ref="G11:BS11" si="10">SUM(G12:G13)</f>
        <v>4.4725000000000001</v>
      </c>
      <c r="H11" s="53">
        <f t="shared" si="10"/>
        <v>0</v>
      </c>
      <c r="I11" s="53">
        <f t="shared" si="10"/>
        <v>4.4725000000000001</v>
      </c>
      <c r="J11" s="53">
        <f t="shared" si="10"/>
        <v>0</v>
      </c>
      <c r="K11" s="53">
        <f t="shared" si="10"/>
        <v>0</v>
      </c>
      <c r="L11" s="53">
        <f t="shared" si="10"/>
        <v>0</v>
      </c>
      <c r="M11" s="53">
        <f t="shared" si="10"/>
        <v>0</v>
      </c>
      <c r="N11" s="53">
        <f t="shared" si="10"/>
        <v>0</v>
      </c>
      <c r="O11" s="53">
        <f t="shared" si="10"/>
        <v>0</v>
      </c>
      <c r="P11" s="53">
        <f t="shared" si="10"/>
        <v>0</v>
      </c>
      <c r="Q11" s="53">
        <f t="shared" si="10"/>
        <v>0</v>
      </c>
      <c r="R11" s="53">
        <f t="shared" si="10"/>
        <v>0</v>
      </c>
      <c r="S11" s="53">
        <f t="shared" si="8"/>
        <v>4.4725000000000001</v>
      </c>
      <c r="T11" s="53">
        <f>+'[2]Bieu 3.3 ok'!S11</f>
        <v>0.89449999999999996</v>
      </c>
      <c r="U11" s="53">
        <f t="shared" si="10"/>
        <v>0.89449999999999996</v>
      </c>
      <c r="V11" s="53">
        <f>SUM(V12:V13)</f>
        <v>0</v>
      </c>
      <c r="W11" s="53">
        <f t="shared" si="10"/>
        <v>0.89449999999999996</v>
      </c>
      <c r="X11" s="53">
        <f t="shared" si="10"/>
        <v>0</v>
      </c>
      <c r="Y11" s="53">
        <f t="shared" si="10"/>
        <v>0</v>
      </c>
      <c r="Z11" s="53">
        <f t="shared" si="10"/>
        <v>0</v>
      </c>
      <c r="AA11" s="53">
        <f t="shared" si="10"/>
        <v>0</v>
      </c>
      <c r="AB11" s="53">
        <f t="shared" si="10"/>
        <v>0</v>
      </c>
      <c r="AC11" s="53">
        <f t="shared" si="10"/>
        <v>0</v>
      </c>
      <c r="AD11" s="53">
        <f t="shared" si="10"/>
        <v>0</v>
      </c>
      <c r="AE11" s="53">
        <f t="shared" si="10"/>
        <v>0</v>
      </c>
      <c r="AF11" s="53">
        <f t="shared" si="10"/>
        <v>0</v>
      </c>
      <c r="AG11" s="53">
        <f>+'[2]Bieu 3.3 ok'!AF11</f>
        <v>0.89449999999999996</v>
      </c>
      <c r="AH11" s="53">
        <f t="shared" si="10"/>
        <v>0.89449999999999996</v>
      </c>
      <c r="AI11" s="53">
        <f t="shared" si="10"/>
        <v>0</v>
      </c>
      <c r="AJ11" s="53">
        <f t="shared" si="10"/>
        <v>0.89449999999999996</v>
      </c>
      <c r="AK11" s="53">
        <f t="shared" si="10"/>
        <v>0</v>
      </c>
      <c r="AL11" s="53">
        <f t="shared" si="10"/>
        <v>0</v>
      </c>
      <c r="AM11" s="53">
        <f t="shared" si="10"/>
        <v>0</v>
      </c>
      <c r="AN11" s="53">
        <f t="shared" si="10"/>
        <v>0</v>
      </c>
      <c r="AO11" s="53">
        <f t="shared" si="10"/>
        <v>0</v>
      </c>
      <c r="AP11" s="53">
        <f t="shared" si="10"/>
        <v>0</v>
      </c>
      <c r="AQ11" s="53">
        <f t="shared" si="10"/>
        <v>0</v>
      </c>
      <c r="AR11" s="53">
        <f t="shared" si="10"/>
        <v>0</v>
      </c>
      <c r="AS11" s="53">
        <f t="shared" si="10"/>
        <v>0</v>
      </c>
      <c r="AT11" s="53">
        <f>+'[2]Bieu 3.3 ok'!AS11</f>
        <v>0.89449999999999996</v>
      </c>
      <c r="AU11" s="53">
        <f t="shared" si="10"/>
        <v>0.89449999999999996</v>
      </c>
      <c r="AV11" s="53">
        <f t="shared" si="10"/>
        <v>0</v>
      </c>
      <c r="AW11" s="53">
        <f t="shared" si="10"/>
        <v>0.89449999999999996</v>
      </c>
      <c r="AX11" s="53">
        <f t="shared" si="10"/>
        <v>0</v>
      </c>
      <c r="AY11" s="53">
        <f t="shared" si="10"/>
        <v>0</v>
      </c>
      <c r="AZ11" s="53">
        <f t="shared" si="10"/>
        <v>0</v>
      </c>
      <c r="BA11" s="53">
        <f t="shared" si="10"/>
        <v>0</v>
      </c>
      <c r="BB11" s="53">
        <f t="shared" si="10"/>
        <v>0</v>
      </c>
      <c r="BC11" s="53">
        <f t="shared" si="10"/>
        <v>0</v>
      </c>
      <c r="BD11" s="53">
        <f t="shared" si="10"/>
        <v>0</v>
      </c>
      <c r="BE11" s="53">
        <f t="shared" si="10"/>
        <v>0</v>
      </c>
      <c r="BF11" s="53">
        <f t="shared" si="10"/>
        <v>0</v>
      </c>
      <c r="BG11" s="53">
        <f>+'[2]Bieu 3.3 ok'!BF11</f>
        <v>0.89449999999999996</v>
      </c>
      <c r="BH11" s="53">
        <f t="shared" si="10"/>
        <v>0.89449999999999996</v>
      </c>
      <c r="BI11" s="53">
        <f t="shared" si="10"/>
        <v>0</v>
      </c>
      <c r="BJ11" s="53">
        <f t="shared" si="10"/>
        <v>0.89449999999999996</v>
      </c>
      <c r="BK11" s="53">
        <f t="shared" si="10"/>
        <v>0</v>
      </c>
      <c r="BL11" s="53">
        <f t="shared" si="10"/>
        <v>0</v>
      </c>
      <c r="BM11" s="53">
        <f t="shared" si="10"/>
        <v>0</v>
      </c>
      <c r="BN11" s="53">
        <f t="shared" si="10"/>
        <v>0</v>
      </c>
      <c r="BO11" s="53">
        <f t="shared" si="10"/>
        <v>0</v>
      </c>
      <c r="BP11" s="53">
        <f t="shared" si="10"/>
        <v>0</v>
      </c>
      <c r="BQ11" s="53">
        <f t="shared" si="10"/>
        <v>0</v>
      </c>
      <c r="BR11" s="53">
        <f t="shared" si="10"/>
        <v>0</v>
      </c>
      <c r="BS11" s="53">
        <f t="shared" si="10"/>
        <v>0</v>
      </c>
      <c r="BT11" s="53">
        <f>+'[2]Bieu 3.3 ok'!BS11</f>
        <v>0.89449999999999996</v>
      </c>
      <c r="BU11" s="36">
        <f t="shared" ref="BU11:CF11" si="11">SUM(BU12:BU13)</f>
        <v>0.89449999999999996</v>
      </c>
      <c r="BV11" s="36">
        <f t="shared" si="11"/>
        <v>0</v>
      </c>
      <c r="BW11" s="36">
        <f t="shared" si="11"/>
        <v>0.89449999999999996</v>
      </c>
      <c r="BX11" s="36">
        <f t="shared" si="11"/>
        <v>0</v>
      </c>
      <c r="BY11" s="36">
        <f t="shared" si="11"/>
        <v>0</v>
      </c>
      <c r="BZ11" s="36">
        <f t="shared" si="11"/>
        <v>0</v>
      </c>
      <c r="CA11" s="36">
        <f t="shared" si="11"/>
        <v>0</v>
      </c>
      <c r="CB11" s="36">
        <f t="shared" si="11"/>
        <v>0</v>
      </c>
      <c r="CC11" s="36">
        <f t="shared" si="11"/>
        <v>0</v>
      </c>
      <c r="CD11" s="36">
        <f t="shared" si="11"/>
        <v>0</v>
      </c>
      <c r="CE11" s="36">
        <f t="shared" si="11"/>
        <v>0</v>
      </c>
      <c r="CF11" s="36">
        <f t="shared" si="11"/>
        <v>0</v>
      </c>
      <c r="CG11" s="54"/>
    </row>
    <row r="12" spans="1:88" ht="24">
      <c r="A12" s="55" t="s">
        <v>55</v>
      </c>
      <c r="B12" s="56" t="s">
        <v>77</v>
      </c>
      <c r="C12" s="57"/>
      <c r="D12" s="55"/>
      <c r="E12" s="53">
        <f>+'[2]Bieu 3.3 ok'!E12</f>
        <v>0.22249999999999998</v>
      </c>
      <c r="F12" s="53">
        <f t="shared" ref="F12:F66" si="12">G12+O12+P12+Q12+R12</f>
        <v>0.22249999999999998</v>
      </c>
      <c r="G12" s="53">
        <f t="shared" ref="G12:G66" si="13">SUM(H12:N12)</f>
        <v>0.22249999999999998</v>
      </c>
      <c r="H12" s="53">
        <f t="shared" ref="H12:R13" si="14">+V12+AI12+AV12+BI12+BV12</f>
        <v>0</v>
      </c>
      <c r="I12" s="53">
        <f t="shared" si="14"/>
        <v>0.22249999999999998</v>
      </c>
      <c r="J12" s="53">
        <f t="shared" si="14"/>
        <v>0</v>
      </c>
      <c r="K12" s="53">
        <f t="shared" si="14"/>
        <v>0</v>
      </c>
      <c r="L12" s="53">
        <f t="shared" si="14"/>
        <v>0</v>
      </c>
      <c r="M12" s="53">
        <f t="shared" si="14"/>
        <v>0</v>
      </c>
      <c r="N12" s="53">
        <f t="shared" si="14"/>
        <v>0</v>
      </c>
      <c r="O12" s="53">
        <f t="shared" si="14"/>
        <v>0</v>
      </c>
      <c r="P12" s="53">
        <f t="shared" si="14"/>
        <v>0</v>
      </c>
      <c r="Q12" s="53">
        <f t="shared" si="14"/>
        <v>0</v>
      </c>
      <c r="R12" s="53">
        <f t="shared" si="14"/>
        <v>0</v>
      </c>
      <c r="S12" s="53">
        <f t="shared" si="8"/>
        <v>0.22249999999999998</v>
      </c>
      <c r="T12" s="53">
        <f>+'[2]Bieu 3.3 ok'!S12</f>
        <v>4.4499999999999998E-2</v>
      </c>
      <c r="U12" s="53">
        <f>SUM(V12:AB12)</f>
        <v>4.4499999999999998E-2</v>
      </c>
      <c r="V12" s="53"/>
      <c r="W12" s="53">
        <f>89*0.0005</f>
        <v>4.4499999999999998E-2</v>
      </c>
      <c r="X12" s="53"/>
      <c r="Y12" s="53"/>
      <c r="Z12" s="53"/>
      <c r="AA12" s="53"/>
      <c r="AB12" s="53"/>
      <c r="AC12" s="53"/>
      <c r="AD12" s="53"/>
      <c r="AE12" s="53"/>
      <c r="AF12" s="53"/>
      <c r="AG12" s="53">
        <f>+'[2]Bieu 3.3 ok'!AF12</f>
        <v>4.4499999999999998E-2</v>
      </c>
      <c r="AH12" s="53">
        <f>SUM(AI12:AO12)</f>
        <v>4.4499999999999998E-2</v>
      </c>
      <c r="AI12" s="53"/>
      <c r="AJ12" s="53">
        <f>89*0.0005</f>
        <v>4.4499999999999998E-2</v>
      </c>
      <c r="AK12" s="53"/>
      <c r="AL12" s="53"/>
      <c r="AM12" s="53"/>
      <c r="AN12" s="53"/>
      <c r="AO12" s="53"/>
      <c r="AP12" s="53"/>
      <c r="AQ12" s="53"/>
      <c r="AR12" s="53"/>
      <c r="AS12" s="53"/>
      <c r="AT12" s="53">
        <f>+'[2]Bieu 3.3 ok'!AS12</f>
        <v>4.4499999999999998E-2</v>
      </c>
      <c r="AU12" s="53">
        <f>SUM(AV12:BB12)</f>
        <v>4.4499999999999998E-2</v>
      </c>
      <c r="AV12" s="53"/>
      <c r="AW12" s="53">
        <f>89*0.0005</f>
        <v>4.4499999999999998E-2</v>
      </c>
      <c r="AX12" s="53"/>
      <c r="AY12" s="53"/>
      <c r="AZ12" s="53"/>
      <c r="BA12" s="53"/>
      <c r="BB12" s="53"/>
      <c r="BC12" s="53"/>
      <c r="BD12" s="53"/>
      <c r="BE12" s="53"/>
      <c r="BF12" s="53"/>
      <c r="BG12" s="53">
        <f>+'[2]Bieu 3.3 ok'!BF12</f>
        <v>4.4499999999999998E-2</v>
      </c>
      <c r="BH12" s="53">
        <f>SUM(BI12:BO12)</f>
        <v>4.4499999999999998E-2</v>
      </c>
      <c r="BI12" s="53"/>
      <c r="BJ12" s="53">
        <f>89*0.0005</f>
        <v>4.4499999999999998E-2</v>
      </c>
      <c r="BK12" s="53"/>
      <c r="BL12" s="53"/>
      <c r="BM12" s="53"/>
      <c r="BN12" s="53"/>
      <c r="BO12" s="53"/>
      <c r="BP12" s="53"/>
      <c r="BQ12" s="53"/>
      <c r="BR12" s="53"/>
      <c r="BS12" s="53"/>
      <c r="BT12" s="53">
        <f>+'[2]Bieu 3.3 ok'!BS12</f>
        <v>4.4499999999999998E-2</v>
      </c>
      <c r="BU12" s="53">
        <f>SUM(BV12:CB12)</f>
        <v>4.4499999999999998E-2</v>
      </c>
      <c r="BV12" s="53"/>
      <c r="BW12" s="58">
        <f>89*0.0005</f>
        <v>4.4499999999999998E-2</v>
      </c>
      <c r="BX12" s="58"/>
      <c r="BY12" s="58"/>
      <c r="BZ12" s="58"/>
      <c r="CA12" s="58"/>
      <c r="CB12" s="58"/>
      <c r="CC12" s="58"/>
      <c r="CD12" s="58"/>
      <c r="CE12" s="58"/>
      <c r="CF12" s="58"/>
      <c r="CG12" s="54"/>
    </row>
    <row r="13" spans="1:88" ht="72">
      <c r="A13" s="55" t="s">
        <v>56</v>
      </c>
      <c r="B13" s="56" t="s">
        <v>78</v>
      </c>
      <c r="C13" s="57"/>
      <c r="D13" s="55"/>
      <c r="E13" s="53">
        <f>+'[2]Bieu 3.3 ok'!E13</f>
        <v>4.25</v>
      </c>
      <c r="F13" s="53">
        <f t="shared" si="12"/>
        <v>4.25</v>
      </c>
      <c r="G13" s="53">
        <f t="shared" si="13"/>
        <v>4.25</v>
      </c>
      <c r="H13" s="53">
        <f t="shared" si="14"/>
        <v>0</v>
      </c>
      <c r="I13" s="53">
        <f t="shared" si="14"/>
        <v>4.25</v>
      </c>
      <c r="J13" s="53">
        <f t="shared" si="14"/>
        <v>0</v>
      </c>
      <c r="K13" s="53">
        <f t="shared" si="14"/>
        <v>0</v>
      </c>
      <c r="L13" s="53">
        <f t="shared" si="14"/>
        <v>0</v>
      </c>
      <c r="M13" s="53">
        <f t="shared" si="14"/>
        <v>0</v>
      </c>
      <c r="N13" s="53">
        <f t="shared" si="14"/>
        <v>0</v>
      </c>
      <c r="O13" s="53">
        <f t="shared" si="14"/>
        <v>0</v>
      </c>
      <c r="P13" s="53">
        <f t="shared" si="14"/>
        <v>0</v>
      </c>
      <c r="Q13" s="53">
        <f t="shared" si="14"/>
        <v>0</v>
      </c>
      <c r="R13" s="53">
        <f t="shared" si="14"/>
        <v>0</v>
      </c>
      <c r="S13" s="53">
        <f t="shared" si="8"/>
        <v>4.25</v>
      </c>
      <c r="T13" s="53">
        <f>+'[2]Bieu 3.3 ok'!S13</f>
        <v>0.85</v>
      </c>
      <c r="U13" s="53">
        <f t="shared" ref="U13:U66" si="15">SUM(V13:AB13)</f>
        <v>0.85</v>
      </c>
      <c r="V13" s="53"/>
      <c r="W13" s="53">
        <f>25000*0.000024+12500*0.00002</f>
        <v>0.85</v>
      </c>
      <c r="X13" s="53"/>
      <c r="Y13" s="53"/>
      <c r="Z13" s="53"/>
      <c r="AA13" s="53"/>
      <c r="AB13" s="53"/>
      <c r="AC13" s="53"/>
      <c r="AD13" s="53"/>
      <c r="AE13" s="53"/>
      <c r="AF13" s="53"/>
      <c r="AG13" s="53">
        <f>+'[2]Bieu 3.3 ok'!AF13</f>
        <v>0.85</v>
      </c>
      <c r="AH13" s="53">
        <f>SUM(AI13:AO13)</f>
        <v>0.85</v>
      </c>
      <c r="AI13" s="53"/>
      <c r="AJ13" s="53">
        <f>25000*0.000024+12500*0.00002</f>
        <v>0.85</v>
      </c>
      <c r="AK13" s="53"/>
      <c r="AL13" s="53"/>
      <c r="AM13" s="53"/>
      <c r="AN13" s="53"/>
      <c r="AO13" s="53"/>
      <c r="AP13" s="53"/>
      <c r="AQ13" s="53"/>
      <c r="AR13" s="53"/>
      <c r="AS13" s="53"/>
      <c r="AT13" s="53">
        <f>+'[2]Bieu 3.3 ok'!AS13</f>
        <v>0.85</v>
      </c>
      <c r="AU13" s="53">
        <f t="shared" ref="AU13:AU66" si="16">SUM(AV13:BB13)</f>
        <v>0.85</v>
      </c>
      <c r="AV13" s="53"/>
      <c r="AW13" s="53">
        <f>25000*0.000024+12500*0.00002</f>
        <v>0.85</v>
      </c>
      <c r="AX13" s="53"/>
      <c r="AY13" s="53"/>
      <c r="AZ13" s="53"/>
      <c r="BA13" s="53"/>
      <c r="BB13" s="53"/>
      <c r="BC13" s="53"/>
      <c r="BD13" s="53"/>
      <c r="BE13" s="53"/>
      <c r="BF13" s="53"/>
      <c r="BG13" s="53">
        <f>+'[2]Bieu 3.3 ok'!BF13</f>
        <v>0.85</v>
      </c>
      <c r="BH13" s="53">
        <f t="shared" ref="BH13:BH66" si="17">SUM(BI13:BO13)</f>
        <v>0.85</v>
      </c>
      <c r="BI13" s="53"/>
      <c r="BJ13" s="53">
        <f>25000*0.000024+12500*0.00002</f>
        <v>0.85</v>
      </c>
      <c r="BK13" s="53"/>
      <c r="BL13" s="53"/>
      <c r="BM13" s="53"/>
      <c r="BN13" s="53"/>
      <c r="BO13" s="53"/>
      <c r="BP13" s="53"/>
      <c r="BQ13" s="53"/>
      <c r="BR13" s="53"/>
      <c r="BS13" s="53"/>
      <c r="BT13" s="53">
        <f>+'[2]Bieu 3.3 ok'!BS13</f>
        <v>0.85</v>
      </c>
      <c r="BU13" s="53">
        <f t="shared" ref="BU13:BU66" si="18">SUM(BV13:CB13)</f>
        <v>0.85</v>
      </c>
      <c r="BV13" s="53"/>
      <c r="BW13" s="58">
        <f>25000*0.000024+12500*0.00002</f>
        <v>0.85</v>
      </c>
      <c r="BX13" s="58"/>
      <c r="BY13" s="58"/>
      <c r="BZ13" s="58"/>
      <c r="CA13" s="58"/>
      <c r="CB13" s="58"/>
      <c r="CC13" s="58"/>
      <c r="CD13" s="58"/>
      <c r="CE13" s="58"/>
      <c r="CF13" s="58"/>
      <c r="CG13" s="54"/>
    </row>
    <row r="14" spans="1:88">
      <c r="A14" s="50">
        <v>2</v>
      </c>
      <c r="B14" s="51" t="s">
        <v>79</v>
      </c>
      <c r="C14" s="52"/>
      <c r="D14" s="50"/>
      <c r="E14" s="53">
        <f>+'[2]Bieu 3.3 ok'!E14</f>
        <v>2.1599999999999997</v>
      </c>
      <c r="F14" s="53">
        <f>SUM(F15:F21)</f>
        <v>2.1599999999999997</v>
      </c>
      <c r="G14" s="53">
        <f t="shared" ref="G14:BS14" si="19">SUM(G15:G21)</f>
        <v>2.1599999999999997</v>
      </c>
      <c r="H14" s="53">
        <f t="shared" si="19"/>
        <v>0</v>
      </c>
      <c r="I14" s="53">
        <f t="shared" si="19"/>
        <v>0.44999999999999996</v>
      </c>
      <c r="J14" s="53">
        <f t="shared" si="19"/>
        <v>0</v>
      </c>
      <c r="K14" s="53">
        <f t="shared" si="19"/>
        <v>1.7099999999999997</v>
      </c>
      <c r="L14" s="53">
        <f t="shared" si="19"/>
        <v>0</v>
      </c>
      <c r="M14" s="53">
        <f t="shared" si="19"/>
        <v>0</v>
      </c>
      <c r="N14" s="53">
        <f t="shared" si="19"/>
        <v>0</v>
      </c>
      <c r="O14" s="53">
        <f t="shared" si="19"/>
        <v>0</v>
      </c>
      <c r="P14" s="53">
        <f t="shared" si="19"/>
        <v>0</v>
      </c>
      <c r="Q14" s="53">
        <f t="shared" si="19"/>
        <v>0</v>
      </c>
      <c r="R14" s="53">
        <f t="shared" si="19"/>
        <v>0</v>
      </c>
      <c r="S14" s="53">
        <f t="shared" si="8"/>
        <v>2.16</v>
      </c>
      <c r="T14" s="53">
        <f>+'[2]Bieu 3.3 ok'!S14</f>
        <v>0.72000000000000008</v>
      </c>
      <c r="U14" s="53">
        <f t="shared" si="19"/>
        <v>0.72000000000000008</v>
      </c>
      <c r="V14" s="53">
        <f t="shared" si="19"/>
        <v>0</v>
      </c>
      <c r="W14" s="53">
        <f t="shared" si="19"/>
        <v>0.09</v>
      </c>
      <c r="X14" s="53">
        <f t="shared" si="19"/>
        <v>0</v>
      </c>
      <c r="Y14" s="53">
        <f t="shared" si="19"/>
        <v>0.63</v>
      </c>
      <c r="Z14" s="53">
        <f t="shared" si="19"/>
        <v>0</v>
      </c>
      <c r="AA14" s="53">
        <f t="shared" si="19"/>
        <v>0</v>
      </c>
      <c r="AB14" s="53">
        <f t="shared" si="19"/>
        <v>0</v>
      </c>
      <c r="AC14" s="53">
        <f t="shared" si="19"/>
        <v>0</v>
      </c>
      <c r="AD14" s="53">
        <f t="shared" si="19"/>
        <v>0</v>
      </c>
      <c r="AE14" s="53">
        <f t="shared" si="19"/>
        <v>0</v>
      </c>
      <c r="AF14" s="53">
        <f t="shared" si="19"/>
        <v>0</v>
      </c>
      <c r="AG14" s="53">
        <f>+'[2]Bieu 3.3 ok'!AF14</f>
        <v>0.3600000000000001</v>
      </c>
      <c r="AH14" s="53">
        <f t="shared" si="19"/>
        <v>0.3600000000000001</v>
      </c>
      <c r="AI14" s="53">
        <f t="shared" si="19"/>
        <v>0</v>
      </c>
      <c r="AJ14" s="53">
        <f t="shared" si="19"/>
        <v>0.09</v>
      </c>
      <c r="AK14" s="53">
        <f t="shared" si="19"/>
        <v>0</v>
      </c>
      <c r="AL14" s="53">
        <f t="shared" si="19"/>
        <v>0.27</v>
      </c>
      <c r="AM14" s="53">
        <f t="shared" si="19"/>
        <v>0</v>
      </c>
      <c r="AN14" s="53">
        <f t="shared" si="19"/>
        <v>0</v>
      </c>
      <c r="AO14" s="53">
        <f t="shared" si="19"/>
        <v>0</v>
      </c>
      <c r="AP14" s="53">
        <f t="shared" si="19"/>
        <v>0</v>
      </c>
      <c r="AQ14" s="53">
        <f t="shared" si="19"/>
        <v>0</v>
      </c>
      <c r="AR14" s="53">
        <f t="shared" si="19"/>
        <v>0</v>
      </c>
      <c r="AS14" s="53">
        <f t="shared" si="19"/>
        <v>0</v>
      </c>
      <c r="AT14" s="53">
        <f>+'[2]Bieu 3.3 ok'!AS14</f>
        <v>0.3600000000000001</v>
      </c>
      <c r="AU14" s="53">
        <f t="shared" si="19"/>
        <v>0.3600000000000001</v>
      </c>
      <c r="AV14" s="53">
        <f t="shared" si="19"/>
        <v>0</v>
      </c>
      <c r="AW14" s="53">
        <f t="shared" si="19"/>
        <v>0.09</v>
      </c>
      <c r="AX14" s="53">
        <f t="shared" si="19"/>
        <v>0</v>
      </c>
      <c r="AY14" s="53">
        <f t="shared" si="19"/>
        <v>0.27</v>
      </c>
      <c r="AZ14" s="53">
        <f t="shared" si="19"/>
        <v>0</v>
      </c>
      <c r="BA14" s="53">
        <f t="shared" si="19"/>
        <v>0</v>
      </c>
      <c r="BB14" s="53">
        <f t="shared" si="19"/>
        <v>0</v>
      </c>
      <c r="BC14" s="53">
        <f t="shared" si="19"/>
        <v>0</v>
      </c>
      <c r="BD14" s="53">
        <f t="shared" si="19"/>
        <v>0</v>
      </c>
      <c r="BE14" s="53">
        <f t="shared" si="19"/>
        <v>0</v>
      </c>
      <c r="BF14" s="53">
        <f t="shared" si="19"/>
        <v>0</v>
      </c>
      <c r="BG14" s="53">
        <f>+'[2]Bieu 3.3 ok'!BF14</f>
        <v>0.3600000000000001</v>
      </c>
      <c r="BH14" s="53">
        <f t="shared" si="19"/>
        <v>0.3600000000000001</v>
      </c>
      <c r="BI14" s="53">
        <f t="shared" si="19"/>
        <v>0</v>
      </c>
      <c r="BJ14" s="53">
        <f t="shared" si="19"/>
        <v>0.09</v>
      </c>
      <c r="BK14" s="53">
        <f t="shared" si="19"/>
        <v>0</v>
      </c>
      <c r="BL14" s="53">
        <f t="shared" si="19"/>
        <v>0.27</v>
      </c>
      <c r="BM14" s="53">
        <f t="shared" si="19"/>
        <v>0</v>
      </c>
      <c r="BN14" s="53">
        <f t="shared" si="19"/>
        <v>0</v>
      </c>
      <c r="BO14" s="53">
        <f t="shared" si="19"/>
        <v>0</v>
      </c>
      <c r="BP14" s="53">
        <f t="shared" si="19"/>
        <v>0</v>
      </c>
      <c r="BQ14" s="53">
        <f t="shared" si="19"/>
        <v>0</v>
      </c>
      <c r="BR14" s="53">
        <f t="shared" si="19"/>
        <v>0</v>
      </c>
      <c r="BS14" s="53">
        <f t="shared" si="19"/>
        <v>0</v>
      </c>
      <c r="BT14" s="53">
        <f>+'[2]Bieu 3.3 ok'!BS14</f>
        <v>0.3600000000000001</v>
      </c>
      <c r="BU14" s="42">
        <f t="shared" ref="BU14:CF14" si="20">SUM(BU15:BU21)</f>
        <v>0.3600000000000001</v>
      </c>
      <c r="BV14" s="42">
        <f t="shared" si="20"/>
        <v>0</v>
      </c>
      <c r="BW14" s="42">
        <f t="shared" si="20"/>
        <v>0.09</v>
      </c>
      <c r="BX14" s="42">
        <f t="shared" si="20"/>
        <v>0</v>
      </c>
      <c r="BY14" s="42">
        <f t="shared" si="20"/>
        <v>0.27</v>
      </c>
      <c r="BZ14" s="42">
        <f t="shared" si="20"/>
        <v>0</v>
      </c>
      <c r="CA14" s="42">
        <f t="shared" si="20"/>
        <v>0</v>
      </c>
      <c r="CB14" s="42">
        <f t="shared" si="20"/>
        <v>0</v>
      </c>
      <c r="CC14" s="42">
        <f t="shared" si="20"/>
        <v>0</v>
      </c>
      <c r="CD14" s="42">
        <f t="shared" si="20"/>
        <v>0</v>
      </c>
      <c r="CE14" s="42">
        <f t="shared" si="20"/>
        <v>0</v>
      </c>
      <c r="CF14" s="42">
        <f t="shared" si="20"/>
        <v>0</v>
      </c>
      <c r="CG14" s="54"/>
    </row>
    <row r="15" spans="1:88" s="63" customFormat="1" ht="96">
      <c r="A15" s="59" t="s">
        <v>80</v>
      </c>
      <c r="B15" s="56" t="s">
        <v>81</v>
      </c>
      <c r="C15" s="57"/>
      <c r="D15" s="55"/>
      <c r="E15" s="115">
        <f>+'[2]Bieu 3.3 ok'!E15</f>
        <v>0.44999999999999996</v>
      </c>
      <c r="F15" s="53">
        <f t="shared" si="12"/>
        <v>0.44999999999999996</v>
      </c>
      <c r="G15" s="53">
        <f t="shared" si="13"/>
        <v>0.44999999999999996</v>
      </c>
      <c r="H15" s="53">
        <f t="shared" ref="H15:R21" si="21">+V15+AI15+AV15+BI15+BV15</f>
        <v>0</v>
      </c>
      <c r="I15" s="53">
        <f t="shared" si="21"/>
        <v>0.44999999999999996</v>
      </c>
      <c r="J15" s="115">
        <f t="shared" si="21"/>
        <v>0</v>
      </c>
      <c r="K15" s="115">
        <f t="shared" si="21"/>
        <v>0</v>
      </c>
      <c r="L15" s="115">
        <f t="shared" si="21"/>
        <v>0</v>
      </c>
      <c r="M15" s="115">
        <f t="shared" si="21"/>
        <v>0</v>
      </c>
      <c r="N15" s="115">
        <f t="shared" si="21"/>
        <v>0</v>
      </c>
      <c r="O15" s="115">
        <f t="shared" si="21"/>
        <v>0</v>
      </c>
      <c r="P15" s="115">
        <f t="shared" si="21"/>
        <v>0</v>
      </c>
      <c r="Q15" s="115">
        <f t="shared" si="21"/>
        <v>0</v>
      </c>
      <c r="R15" s="115">
        <f t="shared" si="21"/>
        <v>0</v>
      </c>
      <c r="S15" s="115">
        <f t="shared" si="8"/>
        <v>0.44999999999999996</v>
      </c>
      <c r="T15" s="115">
        <f>+'[2]Bieu 3.3 ok'!S15</f>
        <v>0.09</v>
      </c>
      <c r="U15" s="58">
        <f t="shared" si="15"/>
        <v>0.09</v>
      </c>
      <c r="V15" s="60"/>
      <c r="W15" s="60">
        <f>0.09</f>
        <v>0.09</v>
      </c>
      <c r="X15" s="60"/>
      <c r="Y15" s="60"/>
      <c r="Z15" s="60"/>
      <c r="AA15" s="60"/>
      <c r="AB15" s="60"/>
      <c r="AC15" s="60"/>
      <c r="AD15" s="60"/>
      <c r="AE15" s="60"/>
      <c r="AF15" s="60"/>
      <c r="AG15" s="115">
        <f>+'[2]Bieu 3.3 ok'!AF15</f>
        <v>0.09</v>
      </c>
      <c r="AH15" s="61">
        <f>SUM(AI15:AO15)</f>
        <v>0.09</v>
      </c>
      <c r="AI15" s="60"/>
      <c r="AJ15" s="60">
        <v>0.09</v>
      </c>
      <c r="AK15" s="60"/>
      <c r="AL15" s="60"/>
      <c r="AM15" s="60"/>
      <c r="AN15" s="60"/>
      <c r="AO15" s="60"/>
      <c r="AP15" s="60"/>
      <c r="AQ15" s="60"/>
      <c r="AR15" s="60"/>
      <c r="AS15" s="60"/>
      <c r="AT15" s="115">
        <f>+'[2]Bieu 3.3 ok'!AS15</f>
        <v>0.09</v>
      </c>
      <c r="AU15" s="53">
        <f t="shared" si="16"/>
        <v>0.09</v>
      </c>
      <c r="AV15" s="60"/>
      <c r="AW15" s="60">
        <v>0.09</v>
      </c>
      <c r="AX15" s="60"/>
      <c r="AY15" s="60"/>
      <c r="AZ15" s="60"/>
      <c r="BA15" s="60"/>
      <c r="BB15" s="60"/>
      <c r="BC15" s="60"/>
      <c r="BD15" s="60"/>
      <c r="BE15" s="60"/>
      <c r="BF15" s="60"/>
      <c r="BG15" s="115">
        <f>+'[2]Bieu 3.3 ok'!BF15</f>
        <v>0.09</v>
      </c>
      <c r="BH15" s="53">
        <f t="shared" si="17"/>
        <v>0.09</v>
      </c>
      <c r="BI15" s="60"/>
      <c r="BJ15" s="60">
        <v>0.09</v>
      </c>
      <c r="BK15" s="60"/>
      <c r="BL15" s="60"/>
      <c r="BM15" s="60"/>
      <c r="BN15" s="60"/>
      <c r="BO15" s="60"/>
      <c r="BP15" s="60"/>
      <c r="BQ15" s="60"/>
      <c r="BR15" s="60"/>
      <c r="BS15" s="60"/>
      <c r="BT15" s="115">
        <f>+'[2]Bieu 3.3 ok'!BS15</f>
        <v>0.09</v>
      </c>
      <c r="BU15" s="53">
        <f t="shared" si="18"/>
        <v>0.09</v>
      </c>
      <c r="BV15" s="60"/>
      <c r="BW15" s="60">
        <v>0.09</v>
      </c>
      <c r="BX15" s="60"/>
      <c r="BY15" s="60"/>
      <c r="BZ15" s="60"/>
      <c r="CA15" s="60"/>
      <c r="CB15" s="60"/>
      <c r="CC15" s="60"/>
      <c r="CD15" s="60"/>
      <c r="CE15" s="60"/>
      <c r="CF15" s="60"/>
      <c r="CG15" s="62"/>
    </row>
    <row r="16" spans="1:88" ht="36">
      <c r="A16" s="50" t="s">
        <v>80</v>
      </c>
      <c r="B16" s="51" t="s">
        <v>82</v>
      </c>
      <c r="C16" s="52"/>
      <c r="D16" s="50"/>
      <c r="E16" s="115">
        <f>+'[2]Bieu 3.3 ok'!E16</f>
        <v>0.89999999999999991</v>
      </c>
      <c r="F16" s="65">
        <f t="shared" si="12"/>
        <v>0.89999999999999991</v>
      </c>
      <c r="G16" s="115">
        <f t="shared" si="13"/>
        <v>0.89999999999999991</v>
      </c>
      <c r="H16" s="115">
        <f t="shared" si="21"/>
        <v>0</v>
      </c>
      <c r="I16" s="115">
        <f t="shared" si="21"/>
        <v>0</v>
      </c>
      <c r="J16" s="115">
        <f t="shared" si="21"/>
        <v>0</v>
      </c>
      <c r="K16" s="115">
        <f t="shared" si="21"/>
        <v>0.89999999999999991</v>
      </c>
      <c r="L16" s="115">
        <f t="shared" si="21"/>
        <v>0</v>
      </c>
      <c r="M16" s="115">
        <f t="shared" si="21"/>
        <v>0</v>
      </c>
      <c r="N16" s="115">
        <f t="shared" si="21"/>
        <v>0</v>
      </c>
      <c r="O16" s="115">
        <f t="shared" si="21"/>
        <v>0</v>
      </c>
      <c r="P16" s="115">
        <f t="shared" si="21"/>
        <v>0</v>
      </c>
      <c r="Q16" s="115">
        <f t="shared" si="21"/>
        <v>0</v>
      </c>
      <c r="R16" s="115">
        <f t="shared" si="21"/>
        <v>0</v>
      </c>
      <c r="S16" s="115">
        <f t="shared" si="8"/>
        <v>0.89999999999999991</v>
      </c>
      <c r="T16" s="115">
        <f>+'[2]Bieu 3.3 ok'!S16</f>
        <v>0.18</v>
      </c>
      <c r="U16" s="58">
        <f t="shared" si="15"/>
        <v>0.18</v>
      </c>
      <c r="V16" s="58"/>
      <c r="W16" s="58"/>
      <c r="X16" s="58"/>
      <c r="Y16" s="65">
        <f>0.005*9*4</f>
        <v>0.18</v>
      </c>
      <c r="Z16" s="58"/>
      <c r="AA16" s="58"/>
      <c r="AB16" s="58"/>
      <c r="AC16" s="58"/>
      <c r="AD16" s="58"/>
      <c r="AE16" s="58"/>
      <c r="AF16" s="58"/>
      <c r="AG16" s="115">
        <f>+'[2]Bieu 3.3 ok'!AF16</f>
        <v>0.18</v>
      </c>
      <c r="AH16" s="61">
        <f t="shared" ref="AH16:AH66" si="22">SUM(AI16:AO16)</f>
        <v>0.18</v>
      </c>
      <c r="AI16" s="58"/>
      <c r="AJ16" s="58"/>
      <c r="AK16" s="58"/>
      <c r="AL16" s="65">
        <f>0.005*9*4</f>
        <v>0.18</v>
      </c>
      <c r="AM16" s="58"/>
      <c r="AN16" s="58"/>
      <c r="AO16" s="58"/>
      <c r="AP16" s="58"/>
      <c r="AQ16" s="58"/>
      <c r="AR16" s="58"/>
      <c r="AS16" s="58"/>
      <c r="AT16" s="115">
        <f>+'[2]Bieu 3.3 ok'!AS16</f>
        <v>0.18</v>
      </c>
      <c r="AU16" s="53">
        <f t="shared" si="16"/>
        <v>0.18</v>
      </c>
      <c r="AV16" s="58"/>
      <c r="AW16" s="58"/>
      <c r="AX16" s="58"/>
      <c r="AY16" s="65">
        <f>0.005*9*4</f>
        <v>0.18</v>
      </c>
      <c r="AZ16" s="58"/>
      <c r="BA16" s="58"/>
      <c r="BB16" s="58"/>
      <c r="BC16" s="58"/>
      <c r="BD16" s="58"/>
      <c r="BE16" s="58"/>
      <c r="BF16" s="58"/>
      <c r="BG16" s="115">
        <f>+'[2]Bieu 3.3 ok'!BF16</f>
        <v>0.18</v>
      </c>
      <c r="BH16" s="53">
        <f t="shared" si="17"/>
        <v>0.18</v>
      </c>
      <c r="BI16" s="58"/>
      <c r="BJ16" s="58"/>
      <c r="BK16" s="58"/>
      <c r="BL16" s="65">
        <f>0.005*9*4</f>
        <v>0.18</v>
      </c>
      <c r="BM16" s="58"/>
      <c r="BN16" s="58"/>
      <c r="BO16" s="58"/>
      <c r="BP16" s="58"/>
      <c r="BQ16" s="58"/>
      <c r="BR16" s="58"/>
      <c r="BS16" s="58"/>
      <c r="BT16" s="115">
        <f>+'[2]Bieu 3.3 ok'!BS16</f>
        <v>0.18</v>
      </c>
      <c r="BU16" s="53">
        <f t="shared" si="18"/>
        <v>0.18</v>
      </c>
      <c r="BV16" s="58"/>
      <c r="BW16" s="58"/>
      <c r="BX16" s="58"/>
      <c r="BY16" s="65">
        <f>0.005*9*4</f>
        <v>0.18</v>
      </c>
      <c r="BZ16" s="58"/>
      <c r="CA16" s="58"/>
      <c r="CB16" s="58"/>
      <c r="CC16" s="58"/>
      <c r="CD16" s="58"/>
      <c r="CE16" s="58"/>
      <c r="CF16" s="58"/>
      <c r="CG16" s="54"/>
    </row>
    <row r="17" spans="1:85" ht="36">
      <c r="A17" s="50" t="s">
        <v>80</v>
      </c>
      <c r="B17" s="51" t="s">
        <v>83</v>
      </c>
      <c r="C17" s="52"/>
      <c r="D17" s="50"/>
      <c r="E17" s="115">
        <f>+'[2]Bieu 3.3 ok'!E17</f>
        <v>0.15</v>
      </c>
      <c r="F17" s="53">
        <f t="shared" si="12"/>
        <v>0.15</v>
      </c>
      <c r="G17" s="53">
        <f t="shared" si="13"/>
        <v>0.15</v>
      </c>
      <c r="H17" s="53">
        <f t="shared" si="21"/>
        <v>0</v>
      </c>
      <c r="I17" s="53">
        <f t="shared" si="21"/>
        <v>0</v>
      </c>
      <c r="J17" s="53">
        <f t="shared" si="21"/>
        <v>0</v>
      </c>
      <c r="K17" s="53">
        <f t="shared" si="21"/>
        <v>0.15</v>
      </c>
      <c r="L17" s="115">
        <f t="shared" si="21"/>
        <v>0</v>
      </c>
      <c r="M17" s="115">
        <f t="shared" si="21"/>
        <v>0</v>
      </c>
      <c r="N17" s="115">
        <f t="shared" si="21"/>
        <v>0</v>
      </c>
      <c r="O17" s="115">
        <f t="shared" si="21"/>
        <v>0</v>
      </c>
      <c r="P17" s="115">
        <f t="shared" si="21"/>
        <v>0</v>
      </c>
      <c r="Q17" s="115">
        <f t="shared" si="21"/>
        <v>0</v>
      </c>
      <c r="R17" s="115">
        <f t="shared" si="21"/>
        <v>0</v>
      </c>
      <c r="S17" s="115">
        <f t="shared" si="8"/>
        <v>0.15</v>
      </c>
      <c r="T17" s="115">
        <f>+'[2]Bieu 3.3 ok'!S17</f>
        <v>0.03</v>
      </c>
      <c r="U17" s="58">
        <f t="shared" si="15"/>
        <v>0.03</v>
      </c>
      <c r="V17" s="58"/>
      <c r="W17" s="58"/>
      <c r="X17" s="58"/>
      <c r="Y17" s="58">
        <f>0.003*10</f>
        <v>0.03</v>
      </c>
      <c r="Z17" s="58"/>
      <c r="AA17" s="58"/>
      <c r="AB17" s="58"/>
      <c r="AC17" s="58"/>
      <c r="AD17" s="58"/>
      <c r="AE17" s="58"/>
      <c r="AF17" s="58"/>
      <c r="AG17" s="115">
        <f>+'[2]Bieu 3.3 ok'!AF17</f>
        <v>0.03</v>
      </c>
      <c r="AH17" s="66">
        <f>SUM(AI17:AO17)</f>
        <v>0.03</v>
      </c>
      <c r="AI17" s="58"/>
      <c r="AJ17" s="58"/>
      <c r="AK17" s="58"/>
      <c r="AL17" s="58">
        <f>0.003*10</f>
        <v>0.03</v>
      </c>
      <c r="AM17" s="58"/>
      <c r="AN17" s="58"/>
      <c r="AO17" s="58"/>
      <c r="AP17" s="58"/>
      <c r="AQ17" s="58"/>
      <c r="AR17" s="58"/>
      <c r="AS17" s="58"/>
      <c r="AT17" s="115">
        <f>+'[2]Bieu 3.3 ok'!AS17</f>
        <v>0.03</v>
      </c>
      <c r="AU17" s="53">
        <f t="shared" si="16"/>
        <v>0.03</v>
      </c>
      <c r="AV17" s="58"/>
      <c r="AW17" s="58"/>
      <c r="AX17" s="58"/>
      <c r="AY17" s="58">
        <f>0.003*10</f>
        <v>0.03</v>
      </c>
      <c r="AZ17" s="58"/>
      <c r="BA17" s="58"/>
      <c r="BB17" s="58"/>
      <c r="BC17" s="58"/>
      <c r="BD17" s="58"/>
      <c r="BE17" s="58"/>
      <c r="BF17" s="58"/>
      <c r="BG17" s="115">
        <f>+'[2]Bieu 3.3 ok'!BF17</f>
        <v>0.03</v>
      </c>
      <c r="BH17" s="53">
        <f t="shared" si="17"/>
        <v>0.03</v>
      </c>
      <c r="BI17" s="58"/>
      <c r="BJ17" s="58"/>
      <c r="BK17" s="58"/>
      <c r="BL17" s="58">
        <f>0.003*10</f>
        <v>0.03</v>
      </c>
      <c r="BM17" s="58"/>
      <c r="BN17" s="58"/>
      <c r="BO17" s="58"/>
      <c r="BP17" s="58"/>
      <c r="BQ17" s="58"/>
      <c r="BR17" s="58"/>
      <c r="BS17" s="58"/>
      <c r="BT17" s="115">
        <f>+'[2]Bieu 3.3 ok'!BS17</f>
        <v>0.03</v>
      </c>
      <c r="BU17" s="53">
        <f t="shared" si="18"/>
        <v>0.03</v>
      </c>
      <c r="BV17" s="58"/>
      <c r="BW17" s="58"/>
      <c r="BX17" s="58"/>
      <c r="BY17" s="58">
        <f>0.003*10</f>
        <v>0.03</v>
      </c>
      <c r="BZ17" s="58"/>
      <c r="CA17" s="58"/>
      <c r="CB17" s="58"/>
      <c r="CC17" s="58"/>
      <c r="CD17" s="58"/>
      <c r="CE17" s="58"/>
      <c r="CF17" s="58"/>
      <c r="CG17" s="54"/>
    </row>
    <row r="18" spans="1:85" ht="48">
      <c r="A18" s="50" t="s">
        <v>80</v>
      </c>
      <c r="B18" s="51" t="s">
        <v>84</v>
      </c>
      <c r="C18" s="52"/>
      <c r="D18" s="50"/>
      <c r="E18" s="115">
        <f>+'[2]Bieu 3.3 ok'!E18</f>
        <v>0.36</v>
      </c>
      <c r="F18" s="67">
        <f t="shared" si="12"/>
        <v>0.36</v>
      </c>
      <c r="G18" s="67">
        <f t="shared" si="13"/>
        <v>0.36</v>
      </c>
      <c r="H18" s="67">
        <f t="shared" si="21"/>
        <v>0</v>
      </c>
      <c r="I18" s="67">
        <f t="shared" si="21"/>
        <v>0</v>
      </c>
      <c r="J18" s="67">
        <f t="shared" si="21"/>
        <v>0</v>
      </c>
      <c r="K18" s="67">
        <f t="shared" si="21"/>
        <v>0.36</v>
      </c>
      <c r="L18" s="115">
        <f t="shared" si="21"/>
        <v>0</v>
      </c>
      <c r="M18" s="115">
        <f t="shared" si="21"/>
        <v>0</v>
      </c>
      <c r="N18" s="115">
        <f t="shared" si="21"/>
        <v>0</v>
      </c>
      <c r="O18" s="115">
        <f t="shared" si="21"/>
        <v>0</v>
      </c>
      <c r="P18" s="115">
        <f t="shared" si="21"/>
        <v>0</v>
      </c>
      <c r="Q18" s="115">
        <f t="shared" si="21"/>
        <v>0</v>
      </c>
      <c r="R18" s="115">
        <f t="shared" si="21"/>
        <v>0</v>
      </c>
      <c r="S18" s="115">
        <f t="shared" si="8"/>
        <v>0.36</v>
      </c>
      <c r="T18" s="115">
        <f>+'[2]Bieu 3.3 ok'!S18</f>
        <v>0.36</v>
      </c>
      <c r="U18" s="58">
        <f t="shared" si="15"/>
        <v>0.36</v>
      </c>
      <c r="V18" s="58"/>
      <c r="W18" s="58"/>
      <c r="X18" s="58"/>
      <c r="Y18" s="67">
        <f>0.04*9</f>
        <v>0.36</v>
      </c>
      <c r="Z18" s="58"/>
      <c r="AA18" s="58"/>
      <c r="AB18" s="58"/>
      <c r="AC18" s="58"/>
      <c r="AD18" s="58"/>
      <c r="AE18" s="58"/>
      <c r="AF18" s="58"/>
      <c r="AG18" s="115">
        <f>+'[2]Bieu 3.3 ok'!AF18</f>
        <v>0</v>
      </c>
      <c r="AH18" s="61">
        <f t="shared" si="22"/>
        <v>0</v>
      </c>
      <c r="AI18" s="58"/>
      <c r="AJ18" s="58"/>
      <c r="AK18" s="58"/>
      <c r="AL18" s="58"/>
      <c r="AM18" s="58"/>
      <c r="AN18" s="58"/>
      <c r="AO18" s="58"/>
      <c r="AP18" s="58"/>
      <c r="AQ18" s="58"/>
      <c r="AR18" s="58"/>
      <c r="AS18" s="58"/>
      <c r="AT18" s="115">
        <f>+'[2]Bieu 3.3 ok'!AS18</f>
        <v>0</v>
      </c>
      <c r="AU18" s="53">
        <f t="shared" si="16"/>
        <v>0</v>
      </c>
      <c r="AV18" s="58"/>
      <c r="AW18" s="58"/>
      <c r="AX18" s="58"/>
      <c r="AY18" s="58"/>
      <c r="AZ18" s="58"/>
      <c r="BA18" s="58"/>
      <c r="BB18" s="58"/>
      <c r="BC18" s="58"/>
      <c r="BD18" s="58"/>
      <c r="BE18" s="58"/>
      <c r="BF18" s="58"/>
      <c r="BG18" s="115">
        <f>+'[2]Bieu 3.3 ok'!BF18</f>
        <v>0</v>
      </c>
      <c r="BH18" s="53">
        <f t="shared" si="17"/>
        <v>0</v>
      </c>
      <c r="BI18" s="58"/>
      <c r="BJ18" s="58"/>
      <c r="BK18" s="58"/>
      <c r="BL18" s="58"/>
      <c r="BM18" s="58"/>
      <c r="BN18" s="58"/>
      <c r="BO18" s="58"/>
      <c r="BP18" s="58"/>
      <c r="BQ18" s="58"/>
      <c r="BR18" s="58"/>
      <c r="BS18" s="58"/>
      <c r="BT18" s="115">
        <f>+'[2]Bieu 3.3 ok'!BS18</f>
        <v>0</v>
      </c>
      <c r="BU18" s="53">
        <f t="shared" si="18"/>
        <v>0</v>
      </c>
      <c r="BV18" s="58"/>
      <c r="BW18" s="58"/>
      <c r="BX18" s="58"/>
      <c r="BY18" s="58"/>
      <c r="BZ18" s="58"/>
      <c r="CA18" s="58"/>
      <c r="CB18" s="58"/>
      <c r="CC18" s="58"/>
      <c r="CD18" s="58"/>
      <c r="CE18" s="58"/>
      <c r="CF18" s="58"/>
      <c r="CG18" s="54"/>
    </row>
    <row r="19" spans="1:85" ht="24">
      <c r="A19" s="50" t="s">
        <v>80</v>
      </c>
      <c r="B19" s="51" t="s">
        <v>85</v>
      </c>
      <c r="C19" s="52"/>
      <c r="D19" s="50"/>
      <c r="E19" s="115">
        <f>+'[2]Bieu 3.3 ok'!E19</f>
        <v>0.1</v>
      </c>
      <c r="F19" s="53">
        <f t="shared" si="12"/>
        <v>0.1</v>
      </c>
      <c r="G19" s="53">
        <f t="shared" si="13"/>
        <v>0.1</v>
      </c>
      <c r="H19" s="53">
        <f t="shared" si="21"/>
        <v>0</v>
      </c>
      <c r="I19" s="53">
        <f t="shared" si="21"/>
        <v>0</v>
      </c>
      <c r="J19" s="53">
        <f t="shared" si="21"/>
        <v>0</v>
      </c>
      <c r="K19" s="53">
        <f t="shared" si="21"/>
        <v>0.1</v>
      </c>
      <c r="L19" s="115">
        <f t="shared" si="21"/>
        <v>0</v>
      </c>
      <c r="M19" s="115">
        <f t="shared" si="21"/>
        <v>0</v>
      </c>
      <c r="N19" s="115">
        <f t="shared" si="21"/>
        <v>0</v>
      </c>
      <c r="O19" s="115">
        <f t="shared" si="21"/>
        <v>0</v>
      </c>
      <c r="P19" s="115">
        <f t="shared" si="21"/>
        <v>0</v>
      </c>
      <c r="Q19" s="115">
        <f t="shared" si="21"/>
        <v>0</v>
      </c>
      <c r="R19" s="115">
        <f t="shared" si="21"/>
        <v>0</v>
      </c>
      <c r="S19" s="115">
        <f t="shared" si="8"/>
        <v>0.1</v>
      </c>
      <c r="T19" s="115">
        <f>+'[2]Bieu 3.3 ok'!S19</f>
        <v>0.02</v>
      </c>
      <c r="U19" s="58">
        <f t="shared" si="15"/>
        <v>0.02</v>
      </c>
      <c r="V19" s="58"/>
      <c r="W19" s="58"/>
      <c r="X19" s="58"/>
      <c r="Y19" s="58">
        <v>0.02</v>
      </c>
      <c r="Z19" s="58"/>
      <c r="AA19" s="58"/>
      <c r="AB19" s="58"/>
      <c r="AC19" s="58"/>
      <c r="AD19" s="58"/>
      <c r="AE19" s="58"/>
      <c r="AF19" s="58"/>
      <c r="AG19" s="115">
        <f>+'[2]Bieu 3.3 ok'!AF19</f>
        <v>0.02</v>
      </c>
      <c r="AH19" s="61">
        <f t="shared" si="22"/>
        <v>0.02</v>
      </c>
      <c r="AI19" s="58"/>
      <c r="AJ19" s="58"/>
      <c r="AK19" s="58"/>
      <c r="AL19" s="58">
        <v>0.02</v>
      </c>
      <c r="AM19" s="58"/>
      <c r="AN19" s="58"/>
      <c r="AO19" s="58"/>
      <c r="AP19" s="58"/>
      <c r="AQ19" s="58"/>
      <c r="AR19" s="58"/>
      <c r="AS19" s="58"/>
      <c r="AT19" s="115">
        <f>+'[2]Bieu 3.3 ok'!AS19</f>
        <v>0.02</v>
      </c>
      <c r="AU19" s="53">
        <f t="shared" si="16"/>
        <v>0.02</v>
      </c>
      <c r="AV19" s="58"/>
      <c r="AW19" s="58"/>
      <c r="AX19" s="58"/>
      <c r="AY19" s="58">
        <v>0.02</v>
      </c>
      <c r="AZ19" s="58"/>
      <c r="BA19" s="58"/>
      <c r="BB19" s="58"/>
      <c r="BC19" s="58"/>
      <c r="BD19" s="58"/>
      <c r="BE19" s="58"/>
      <c r="BF19" s="58"/>
      <c r="BG19" s="115">
        <f>+'[2]Bieu 3.3 ok'!BF19</f>
        <v>0.02</v>
      </c>
      <c r="BH19" s="53">
        <f t="shared" si="17"/>
        <v>0.02</v>
      </c>
      <c r="BI19" s="58"/>
      <c r="BJ19" s="58"/>
      <c r="BK19" s="58"/>
      <c r="BL19" s="58">
        <v>0.02</v>
      </c>
      <c r="BM19" s="58"/>
      <c r="BN19" s="58"/>
      <c r="BO19" s="58"/>
      <c r="BP19" s="58"/>
      <c r="BQ19" s="58"/>
      <c r="BR19" s="58"/>
      <c r="BS19" s="58"/>
      <c r="BT19" s="115">
        <f>+'[2]Bieu 3.3 ok'!BS19</f>
        <v>0.02</v>
      </c>
      <c r="BU19" s="53">
        <f t="shared" si="18"/>
        <v>0.02</v>
      </c>
      <c r="BV19" s="58"/>
      <c r="BW19" s="58"/>
      <c r="BX19" s="58"/>
      <c r="BY19" s="58">
        <v>0.02</v>
      </c>
      <c r="BZ19" s="58"/>
      <c r="CA19" s="58"/>
      <c r="CB19" s="58"/>
      <c r="CC19" s="58"/>
      <c r="CD19" s="58"/>
      <c r="CE19" s="58"/>
      <c r="CF19" s="58"/>
      <c r="CG19" s="54"/>
    </row>
    <row r="20" spans="1:85" ht="24">
      <c r="A20" s="50" t="s">
        <v>80</v>
      </c>
      <c r="B20" s="51" t="s">
        <v>86</v>
      </c>
      <c r="C20" s="52"/>
      <c r="D20" s="50"/>
      <c r="E20" s="115">
        <f>+'[2]Bieu 3.3 ok'!E20</f>
        <v>0.05</v>
      </c>
      <c r="F20" s="53">
        <f t="shared" si="12"/>
        <v>0.05</v>
      </c>
      <c r="G20" s="53">
        <f t="shared" si="13"/>
        <v>0.05</v>
      </c>
      <c r="H20" s="53">
        <f t="shared" si="21"/>
        <v>0</v>
      </c>
      <c r="I20" s="53">
        <f t="shared" si="21"/>
        <v>0</v>
      </c>
      <c r="J20" s="53">
        <f t="shared" si="21"/>
        <v>0</v>
      </c>
      <c r="K20" s="53">
        <f t="shared" si="21"/>
        <v>0.05</v>
      </c>
      <c r="L20" s="115">
        <f t="shared" si="21"/>
        <v>0</v>
      </c>
      <c r="M20" s="115">
        <f t="shared" si="21"/>
        <v>0</v>
      </c>
      <c r="N20" s="115">
        <f t="shared" si="21"/>
        <v>0</v>
      </c>
      <c r="O20" s="115">
        <f t="shared" si="21"/>
        <v>0</v>
      </c>
      <c r="P20" s="115">
        <f t="shared" si="21"/>
        <v>0</v>
      </c>
      <c r="Q20" s="115">
        <f t="shared" si="21"/>
        <v>0</v>
      </c>
      <c r="R20" s="115">
        <f t="shared" si="21"/>
        <v>0</v>
      </c>
      <c r="S20" s="115">
        <f t="shared" si="8"/>
        <v>0.05</v>
      </c>
      <c r="T20" s="115">
        <f>+'[2]Bieu 3.3 ok'!S20</f>
        <v>0.01</v>
      </c>
      <c r="U20" s="58">
        <f t="shared" si="15"/>
        <v>0.01</v>
      </c>
      <c r="V20" s="58"/>
      <c r="W20" s="58"/>
      <c r="X20" s="58"/>
      <c r="Y20" s="58">
        <v>0.01</v>
      </c>
      <c r="Z20" s="58"/>
      <c r="AA20" s="58"/>
      <c r="AB20" s="58"/>
      <c r="AC20" s="58"/>
      <c r="AD20" s="58"/>
      <c r="AE20" s="58"/>
      <c r="AF20" s="58"/>
      <c r="AG20" s="115">
        <f>+'[2]Bieu 3.3 ok'!AF20</f>
        <v>0.01</v>
      </c>
      <c r="AH20" s="61">
        <f t="shared" si="22"/>
        <v>0.01</v>
      </c>
      <c r="AI20" s="58"/>
      <c r="AJ20" s="58"/>
      <c r="AK20" s="58"/>
      <c r="AL20" s="58">
        <v>0.01</v>
      </c>
      <c r="AM20" s="58"/>
      <c r="AN20" s="58"/>
      <c r="AO20" s="58"/>
      <c r="AP20" s="58"/>
      <c r="AQ20" s="58"/>
      <c r="AR20" s="58"/>
      <c r="AS20" s="58"/>
      <c r="AT20" s="115">
        <f>+'[2]Bieu 3.3 ok'!AS20</f>
        <v>0.01</v>
      </c>
      <c r="AU20" s="53">
        <f t="shared" si="16"/>
        <v>0.01</v>
      </c>
      <c r="AV20" s="58"/>
      <c r="AW20" s="58"/>
      <c r="AX20" s="58"/>
      <c r="AY20" s="58">
        <v>0.01</v>
      </c>
      <c r="AZ20" s="58"/>
      <c r="BA20" s="58"/>
      <c r="BB20" s="58"/>
      <c r="BC20" s="58"/>
      <c r="BD20" s="58"/>
      <c r="BE20" s="58"/>
      <c r="BF20" s="58"/>
      <c r="BG20" s="115">
        <f>+'[2]Bieu 3.3 ok'!BF20</f>
        <v>0.01</v>
      </c>
      <c r="BH20" s="53">
        <f t="shared" si="17"/>
        <v>0.01</v>
      </c>
      <c r="BI20" s="58"/>
      <c r="BJ20" s="58"/>
      <c r="BK20" s="58"/>
      <c r="BL20" s="58">
        <v>0.01</v>
      </c>
      <c r="BM20" s="58"/>
      <c r="BN20" s="58"/>
      <c r="BO20" s="58"/>
      <c r="BP20" s="58"/>
      <c r="BQ20" s="58"/>
      <c r="BR20" s="58"/>
      <c r="BS20" s="58"/>
      <c r="BT20" s="115">
        <f>+'[2]Bieu 3.3 ok'!BS20</f>
        <v>0.01</v>
      </c>
      <c r="BU20" s="53">
        <f t="shared" si="18"/>
        <v>0.01</v>
      </c>
      <c r="BV20" s="58"/>
      <c r="BW20" s="58"/>
      <c r="BX20" s="58"/>
      <c r="BY20" s="58">
        <v>0.01</v>
      </c>
      <c r="BZ20" s="58"/>
      <c r="CA20" s="58"/>
      <c r="CB20" s="58"/>
      <c r="CC20" s="58"/>
      <c r="CD20" s="58"/>
      <c r="CE20" s="58"/>
      <c r="CF20" s="58"/>
      <c r="CG20" s="54"/>
    </row>
    <row r="21" spans="1:85" ht="36">
      <c r="A21" s="50" t="s">
        <v>80</v>
      </c>
      <c r="B21" s="51" t="s">
        <v>87</v>
      </c>
      <c r="C21" s="52"/>
      <c r="D21" s="50"/>
      <c r="E21" s="115">
        <f>+'[2]Bieu 3.3 ok'!E21</f>
        <v>0.15</v>
      </c>
      <c r="F21" s="53">
        <f t="shared" si="12"/>
        <v>0.15</v>
      </c>
      <c r="G21" s="53">
        <f t="shared" si="13"/>
        <v>0.15</v>
      </c>
      <c r="H21" s="53">
        <f t="shared" si="21"/>
        <v>0</v>
      </c>
      <c r="I21" s="53">
        <f t="shared" si="21"/>
        <v>0</v>
      </c>
      <c r="J21" s="53">
        <f t="shared" si="21"/>
        <v>0</v>
      </c>
      <c r="K21" s="53">
        <f t="shared" si="21"/>
        <v>0.15</v>
      </c>
      <c r="L21" s="53">
        <f t="shared" si="21"/>
        <v>0</v>
      </c>
      <c r="M21" s="115">
        <f t="shared" si="21"/>
        <v>0</v>
      </c>
      <c r="N21" s="115">
        <f t="shared" si="21"/>
        <v>0</v>
      </c>
      <c r="O21" s="115">
        <f t="shared" si="21"/>
        <v>0</v>
      </c>
      <c r="P21" s="115">
        <f t="shared" si="21"/>
        <v>0</v>
      </c>
      <c r="Q21" s="115">
        <f t="shared" si="21"/>
        <v>0</v>
      </c>
      <c r="R21" s="115">
        <f t="shared" si="21"/>
        <v>0</v>
      </c>
      <c r="S21" s="115">
        <f t="shared" si="8"/>
        <v>0.15</v>
      </c>
      <c r="T21" s="115">
        <f>+'[2]Bieu 3.3 ok'!S21</f>
        <v>0.03</v>
      </c>
      <c r="U21" s="58">
        <f t="shared" si="15"/>
        <v>0.03</v>
      </c>
      <c r="V21" s="58"/>
      <c r="W21" s="58"/>
      <c r="X21" s="58"/>
      <c r="Y21" s="58">
        <v>0.03</v>
      </c>
      <c r="Z21" s="58"/>
      <c r="AA21" s="58"/>
      <c r="AB21" s="58"/>
      <c r="AC21" s="58"/>
      <c r="AD21" s="58"/>
      <c r="AE21" s="58"/>
      <c r="AF21" s="58"/>
      <c r="AG21" s="115">
        <f>+'[2]Bieu 3.3 ok'!AF21</f>
        <v>0.03</v>
      </c>
      <c r="AH21" s="61">
        <f t="shared" si="22"/>
        <v>0.03</v>
      </c>
      <c r="AI21" s="58"/>
      <c r="AJ21" s="58"/>
      <c r="AK21" s="58"/>
      <c r="AL21" s="58">
        <v>0.03</v>
      </c>
      <c r="AM21" s="58"/>
      <c r="AN21" s="58"/>
      <c r="AO21" s="58"/>
      <c r="AP21" s="58"/>
      <c r="AQ21" s="58"/>
      <c r="AR21" s="58"/>
      <c r="AS21" s="58"/>
      <c r="AT21" s="115">
        <f>+'[2]Bieu 3.3 ok'!AS21</f>
        <v>0.03</v>
      </c>
      <c r="AU21" s="53">
        <f t="shared" si="16"/>
        <v>0.03</v>
      </c>
      <c r="AV21" s="58"/>
      <c r="AW21" s="58"/>
      <c r="AX21" s="58"/>
      <c r="AY21" s="58">
        <v>0.03</v>
      </c>
      <c r="AZ21" s="58"/>
      <c r="BA21" s="58"/>
      <c r="BB21" s="58"/>
      <c r="BC21" s="58"/>
      <c r="BD21" s="58"/>
      <c r="BE21" s="58"/>
      <c r="BF21" s="58"/>
      <c r="BG21" s="115">
        <f>+'[2]Bieu 3.3 ok'!BF21</f>
        <v>0.03</v>
      </c>
      <c r="BH21" s="53">
        <f t="shared" si="17"/>
        <v>0.03</v>
      </c>
      <c r="BI21" s="58"/>
      <c r="BJ21" s="58"/>
      <c r="BK21" s="58"/>
      <c r="BL21" s="58">
        <v>0.03</v>
      </c>
      <c r="BM21" s="58"/>
      <c r="BN21" s="58"/>
      <c r="BO21" s="58"/>
      <c r="BP21" s="58"/>
      <c r="BQ21" s="58"/>
      <c r="BR21" s="58"/>
      <c r="BS21" s="58"/>
      <c r="BT21" s="115">
        <f>+'[2]Bieu 3.3 ok'!BS21</f>
        <v>0.03</v>
      </c>
      <c r="BU21" s="53">
        <f t="shared" si="18"/>
        <v>0.03</v>
      </c>
      <c r="BV21" s="58"/>
      <c r="BW21" s="58"/>
      <c r="BX21" s="58"/>
      <c r="BY21" s="58">
        <v>0.03</v>
      </c>
      <c r="BZ21" s="58"/>
      <c r="CA21" s="58"/>
      <c r="CB21" s="58"/>
      <c r="CC21" s="58"/>
      <c r="CD21" s="58"/>
      <c r="CE21" s="58"/>
      <c r="CF21" s="58"/>
      <c r="CG21" s="54"/>
    </row>
    <row r="22" spans="1:85" s="71" customFormat="1" ht="24">
      <c r="A22" s="19" t="s">
        <v>28</v>
      </c>
      <c r="B22" s="47" t="s">
        <v>88</v>
      </c>
      <c r="C22" s="68"/>
      <c r="D22" s="69"/>
      <c r="E22" s="42">
        <f>+'[2]Bieu 3.3 ok'!E22</f>
        <v>8.8169768000000008</v>
      </c>
      <c r="F22" s="53">
        <f t="shared" ref="F22:BR22" si="23">F23+F28</f>
        <v>8.8169768000000008</v>
      </c>
      <c r="G22" s="53">
        <f t="shared" si="23"/>
        <v>8.8169768000000008</v>
      </c>
      <c r="H22" s="53">
        <f t="shared" si="23"/>
        <v>0</v>
      </c>
      <c r="I22" s="53">
        <f t="shared" si="23"/>
        <v>8.8169768000000008</v>
      </c>
      <c r="J22" s="53">
        <f t="shared" si="23"/>
        <v>0</v>
      </c>
      <c r="K22" s="53">
        <f t="shared" si="23"/>
        <v>0</v>
      </c>
      <c r="L22" s="53">
        <f t="shared" si="23"/>
        <v>0</v>
      </c>
      <c r="M22" s="53">
        <f t="shared" si="23"/>
        <v>0</v>
      </c>
      <c r="N22" s="53">
        <f t="shared" si="23"/>
        <v>0</v>
      </c>
      <c r="O22" s="53">
        <f t="shared" si="23"/>
        <v>0</v>
      </c>
      <c r="P22" s="53">
        <f t="shared" si="23"/>
        <v>0</v>
      </c>
      <c r="Q22" s="53">
        <f t="shared" si="23"/>
        <v>0</v>
      </c>
      <c r="R22" s="53">
        <f t="shared" si="23"/>
        <v>0</v>
      </c>
      <c r="S22" s="42">
        <f t="shared" si="8"/>
        <v>8.8169767999999991</v>
      </c>
      <c r="T22" s="42">
        <f>+'[2]Bieu 3.3 ok'!S22</f>
        <v>1.9455819999999999</v>
      </c>
      <c r="U22" s="53">
        <f t="shared" si="23"/>
        <v>1.9455819999999999</v>
      </c>
      <c r="V22" s="53">
        <f t="shared" si="23"/>
        <v>0</v>
      </c>
      <c r="W22" s="53">
        <f t="shared" si="23"/>
        <v>1.9455819999999999</v>
      </c>
      <c r="X22" s="53">
        <f t="shared" si="23"/>
        <v>0</v>
      </c>
      <c r="Y22" s="53">
        <f t="shared" si="23"/>
        <v>0</v>
      </c>
      <c r="Z22" s="53">
        <f t="shared" si="23"/>
        <v>0</v>
      </c>
      <c r="AA22" s="53">
        <f t="shared" si="23"/>
        <v>0</v>
      </c>
      <c r="AB22" s="53">
        <f t="shared" si="23"/>
        <v>0</v>
      </c>
      <c r="AC22" s="53">
        <f t="shared" si="23"/>
        <v>0</v>
      </c>
      <c r="AD22" s="53">
        <f t="shared" si="23"/>
        <v>0</v>
      </c>
      <c r="AE22" s="53">
        <f t="shared" si="23"/>
        <v>0</v>
      </c>
      <c r="AF22" s="53">
        <f t="shared" si="23"/>
        <v>0</v>
      </c>
      <c r="AG22" s="42">
        <f>+'[2]Bieu 3.3 ok'!AF22</f>
        <v>1.9455819999999999</v>
      </c>
      <c r="AH22" s="53">
        <f t="shared" si="23"/>
        <v>1.9455819999999999</v>
      </c>
      <c r="AI22" s="53">
        <f t="shared" si="23"/>
        <v>0</v>
      </c>
      <c r="AJ22" s="53">
        <f t="shared" si="23"/>
        <v>1.9455819999999999</v>
      </c>
      <c r="AK22" s="53">
        <f t="shared" si="23"/>
        <v>0</v>
      </c>
      <c r="AL22" s="53">
        <f t="shared" si="23"/>
        <v>0</v>
      </c>
      <c r="AM22" s="53">
        <f t="shared" si="23"/>
        <v>0</v>
      </c>
      <c r="AN22" s="53">
        <f t="shared" si="23"/>
        <v>0</v>
      </c>
      <c r="AO22" s="53">
        <f t="shared" si="23"/>
        <v>0</v>
      </c>
      <c r="AP22" s="53">
        <f t="shared" si="23"/>
        <v>0</v>
      </c>
      <c r="AQ22" s="53">
        <f t="shared" si="23"/>
        <v>0</v>
      </c>
      <c r="AR22" s="53">
        <f t="shared" si="23"/>
        <v>0</v>
      </c>
      <c r="AS22" s="53">
        <f t="shared" si="23"/>
        <v>0</v>
      </c>
      <c r="AT22" s="42">
        <f>+'[2]Bieu 3.3 ok'!AS22</f>
        <v>1.7978179999999997</v>
      </c>
      <c r="AU22" s="53">
        <f t="shared" si="23"/>
        <v>1.7978179999999997</v>
      </c>
      <c r="AV22" s="53">
        <f t="shared" si="23"/>
        <v>0</v>
      </c>
      <c r="AW22" s="53">
        <f t="shared" si="23"/>
        <v>1.7978179999999997</v>
      </c>
      <c r="AX22" s="53">
        <f t="shared" si="23"/>
        <v>0</v>
      </c>
      <c r="AY22" s="53">
        <f t="shared" si="23"/>
        <v>0</v>
      </c>
      <c r="AZ22" s="53">
        <f t="shared" si="23"/>
        <v>0</v>
      </c>
      <c r="BA22" s="53">
        <f t="shared" si="23"/>
        <v>0</v>
      </c>
      <c r="BB22" s="53">
        <f t="shared" si="23"/>
        <v>0</v>
      </c>
      <c r="BC22" s="53">
        <f t="shared" si="23"/>
        <v>0</v>
      </c>
      <c r="BD22" s="53">
        <f t="shared" si="23"/>
        <v>0</v>
      </c>
      <c r="BE22" s="53">
        <f t="shared" si="23"/>
        <v>0</v>
      </c>
      <c r="BF22" s="53">
        <f t="shared" si="23"/>
        <v>0</v>
      </c>
      <c r="BG22" s="42">
        <f>+'[2]Bieu 3.3 ok'!BF22</f>
        <v>1.6094719999999998</v>
      </c>
      <c r="BH22" s="53">
        <f t="shared" si="23"/>
        <v>1.6094719999999998</v>
      </c>
      <c r="BI22" s="53">
        <f t="shared" si="23"/>
        <v>0</v>
      </c>
      <c r="BJ22" s="53">
        <f t="shared" si="23"/>
        <v>1.6094719999999998</v>
      </c>
      <c r="BK22" s="53">
        <f t="shared" si="23"/>
        <v>0</v>
      </c>
      <c r="BL22" s="53">
        <f t="shared" si="23"/>
        <v>0</v>
      </c>
      <c r="BM22" s="53">
        <f t="shared" si="23"/>
        <v>0</v>
      </c>
      <c r="BN22" s="53">
        <f t="shared" si="23"/>
        <v>0</v>
      </c>
      <c r="BO22" s="53">
        <f t="shared" si="23"/>
        <v>0</v>
      </c>
      <c r="BP22" s="53">
        <f t="shared" si="23"/>
        <v>0</v>
      </c>
      <c r="BQ22" s="53">
        <f t="shared" si="23"/>
        <v>0</v>
      </c>
      <c r="BR22" s="53">
        <f t="shared" si="23"/>
        <v>0</v>
      </c>
      <c r="BS22" s="53">
        <f t="shared" ref="BS22:CF22" si="24">BS23+BS28</f>
        <v>0</v>
      </c>
      <c r="BT22" s="42">
        <f>+'[2]Bieu 3.3 ok'!BS22</f>
        <v>1.5185227999999997</v>
      </c>
      <c r="BU22" s="53">
        <f t="shared" si="24"/>
        <v>1.5185227999999997</v>
      </c>
      <c r="BV22" s="53">
        <f t="shared" si="24"/>
        <v>0</v>
      </c>
      <c r="BW22" s="53">
        <f t="shared" si="24"/>
        <v>1.5185227999999997</v>
      </c>
      <c r="BX22" s="53">
        <f t="shared" si="24"/>
        <v>0</v>
      </c>
      <c r="BY22" s="53">
        <f t="shared" si="24"/>
        <v>0</v>
      </c>
      <c r="BZ22" s="53">
        <f t="shared" si="24"/>
        <v>0</v>
      </c>
      <c r="CA22" s="53">
        <f t="shared" si="24"/>
        <v>0</v>
      </c>
      <c r="CB22" s="53">
        <f t="shared" si="24"/>
        <v>0</v>
      </c>
      <c r="CC22" s="53">
        <f t="shared" si="24"/>
        <v>0</v>
      </c>
      <c r="CD22" s="53">
        <f t="shared" si="24"/>
        <v>0</v>
      </c>
      <c r="CE22" s="53">
        <f t="shared" si="24"/>
        <v>0</v>
      </c>
      <c r="CF22" s="53">
        <f t="shared" si="24"/>
        <v>0</v>
      </c>
      <c r="CG22" s="70"/>
    </row>
    <row r="23" spans="1:85">
      <c r="A23" s="50">
        <v>1</v>
      </c>
      <c r="B23" s="51" t="s">
        <v>89</v>
      </c>
      <c r="C23" s="52"/>
      <c r="D23" s="50"/>
      <c r="E23" s="53">
        <f>+'[2]Bieu 3.3 ok'!E23</f>
        <v>8.6286768000000009</v>
      </c>
      <c r="F23" s="53">
        <f t="shared" ref="F23:BR23" si="25">SUM(F24:F27)</f>
        <v>8.6286768000000009</v>
      </c>
      <c r="G23" s="53">
        <f t="shared" si="25"/>
        <v>8.6286768000000009</v>
      </c>
      <c r="H23" s="53">
        <f t="shared" si="25"/>
        <v>0</v>
      </c>
      <c r="I23" s="53">
        <f t="shared" si="25"/>
        <v>8.6286768000000009</v>
      </c>
      <c r="J23" s="53">
        <f t="shared" si="25"/>
        <v>0</v>
      </c>
      <c r="K23" s="53">
        <f t="shared" si="25"/>
        <v>0</v>
      </c>
      <c r="L23" s="53">
        <f t="shared" si="25"/>
        <v>0</v>
      </c>
      <c r="M23" s="53">
        <f t="shared" si="25"/>
        <v>0</v>
      </c>
      <c r="N23" s="53">
        <f t="shared" si="25"/>
        <v>0</v>
      </c>
      <c r="O23" s="53">
        <f t="shared" si="25"/>
        <v>0</v>
      </c>
      <c r="P23" s="53">
        <f t="shared" si="25"/>
        <v>0</v>
      </c>
      <c r="Q23" s="53">
        <f t="shared" si="25"/>
        <v>0</v>
      </c>
      <c r="R23" s="53">
        <f t="shared" si="25"/>
        <v>0</v>
      </c>
      <c r="S23" s="53">
        <f t="shared" si="8"/>
        <v>8.6286767999999974</v>
      </c>
      <c r="T23" s="53">
        <f>+'[2]Bieu 3.3 ok'!S23</f>
        <v>1.9079219999999999</v>
      </c>
      <c r="U23" s="53">
        <f t="shared" si="25"/>
        <v>1.9079219999999999</v>
      </c>
      <c r="V23" s="53">
        <f t="shared" si="25"/>
        <v>0</v>
      </c>
      <c r="W23" s="53">
        <f t="shared" si="25"/>
        <v>1.9079219999999999</v>
      </c>
      <c r="X23" s="53">
        <f t="shared" si="25"/>
        <v>0</v>
      </c>
      <c r="Y23" s="53">
        <f t="shared" si="25"/>
        <v>0</v>
      </c>
      <c r="Z23" s="53">
        <f t="shared" si="25"/>
        <v>0</v>
      </c>
      <c r="AA23" s="53">
        <f t="shared" si="25"/>
        <v>0</v>
      </c>
      <c r="AB23" s="53">
        <f t="shared" si="25"/>
        <v>0</v>
      </c>
      <c r="AC23" s="53">
        <f t="shared" si="25"/>
        <v>0</v>
      </c>
      <c r="AD23" s="53">
        <f t="shared" si="25"/>
        <v>0</v>
      </c>
      <c r="AE23" s="53">
        <f t="shared" si="25"/>
        <v>0</v>
      </c>
      <c r="AF23" s="53">
        <f t="shared" si="25"/>
        <v>0</v>
      </c>
      <c r="AG23" s="53">
        <f>+'[2]Bieu 3.3 ok'!AF23</f>
        <v>1.9079219999999999</v>
      </c>
      <c r="AH23" s="53">
        <f t="shared" si="25"/>
        <v>1.9079219999999999</v>
      </c>
      <c r="AI23" s="53">
        <f t="shared" si="25"/>
        <v>0</v>
      </c>
      <c r="AJ23" s="53">
        <f t="shared" si="25"/>
        <v>1.9079219999999999</v>
      </c>
      <c r="AK23" s="53">
        <f t="shared" si="25"/>
        <v>0</v>
      </c>
      <c r="AL23" s="53">
        <f t="shared" si="25"/>
        <v>0</v>
      </c>
      <c r="AM23" s="53">
        <f t="shared" si="25"/>
        <v>0</v>
      </c>
      <c r="AN23" s="53">
        <f t="shared" si="25"/>
        <v>0</v>
      </c>
      <c r="AO23" s="53">
        <f t="shared" si="25"/>
        <v>0</v>
      </c>
      <c r="AP23" s="53">
        <f t="shared" si="25"/>
        <v>0</v>
      </c>
      <c r="AQ23" s="53">
        <f t="shared" si="25"/>
        <v>0</v>
      </c>
      <c r="AR23" s="53">
        <f t="shared" si="25"/>
        <v>0</v>
      </c>
      <c r="AS23" s="53">
        <f t="shared" si="25"/>
        <v>0</v>
      </c>
      <c r="AT23" s="53">
        <f>+'[2]Bieu 3.3 ok'!AS23</f>
        <v>1.7601579999999997</v>
      </c>
      <c r="AU23" s="53">
        <f t="shared" si="25"/>
        <v>1.7601579999999997</v>
      </c>
      <c r="AV23" s="53">
        <f t="shared" si="25"/>
        <v>0</v>
      </c>
      <c r="AW23" s="53">
        <f t="shared" si="25"/>
        <v>1.7601579999999997</v>
      </c>
      <c r="AX23" s="53">
        <f t="shared" si="25"/>
        <v>0</v>
      </c>
      <c r="AY23" s="53">
        <f t="shared" si="25"/>
        <v>0</v>
      </c>
      <c r="AZ23" s="53">
        <f t="shared" si="25"/>
        <v>0</v>
      </c>
      <c r="BA23" s="53">
        <f t="shared" si="25"/>
        <v>0</v>
      </c>
      <c r="BB23" s="53">
        <f t="shared" si="25"/>
        <v>0</v>
      </c>
      <c r="BC23" s="53">
        <f t="shared" si="25"/>
        <v>0</v>
      </c>
      <c r="BD23" s="53">
        <f t="shared" si="25"/>
        <v>0</v>
      </c>
      <c r="BE23" s="53">
        <f t="shared" si="25"/>
        <v>0</v>
      </c>
      <c r="BF23" s="53">
        <f t="shared" si="25"/>
        <v>0</v>
      </c>
      <c r="BG23" s="53">
        <f>+'[2]Bieu 3.3 ok'!BF23</f>
        <v>1.5718119999999998</v>
      </c>
      <c r="BH23" s="53">
        <f t="shared" si="25"/>
        <v>1.5718119999999998</v>
      </c>
      <c r="BI23" s="53">
        <f t="shared" si="25"/>
        <v>0</v>
      </c>
      <c r="BJ23" s="53">
        <f t="shared" si="25"/>
        <v>1.5718119999999998</v>
      </c>
      <c r="BK23" s="53">
        <f t="shared" si="25"/>
        <v>0</v>
      </c>
      <c r="BL23" s="53">
        <f t="shared" si="25"/>
        <v>0</v>
      </c>
      <c r="BM23" s="53">
        <f t="shared" si="25"/>
        <v>0</v>
      </c>
      <c r="BN23" s="53">
        <f t="shared" si="25"/>
        <v>0</v>
      </c>
      <c r="BO23" s="53">
        <f t="shared" si="25"/>
        <v>0</v>
      </c>
      <c r="BP23" s="53">
        <f t="shared" si="25"/>
        <v>0</v>
      </c>
      <c r="BQ23" s="53">
        <f t="shared" si="25"/>
        <v>0</v>
      </c>
      <c r="BR23" s="53">
        <f t="shared" si="25"/>
        <v>0</v>
      </c>
      <c r="BS23" s="53">
        <f t="shared" ref="BS23:CF23" si="26">SUM(BS24:BS27)</f>
        <v>0</v>
      </c>
      <c r="BT23" s="53">
        <f>+'[2]Bieu 3.3 ok'!BS23</f>
        <v>1.4808627999999997</v>
      </c>
      <c r="BU23" s="53">
        <f t="shared" si="26"/>
        <v>1.4808627999999997</v>
      </c>
      <c r="BV23" s="53">
        <f t="shared" si="26"/>
        <v>0</v>
      </c>
      <c r="BW23" s="53">
        <f t="shared" si="26"/>
        <v>1.4808627999999997</v>
      </c>
      <c r="BX23" s="53">
        <f t="shared" si="26"/>
        <v>0</v>
      </c>
      <c r="BY23" s="53">
        <f t="shared" si="26"/>
        <v>0</v>
      </c>
      <c r="BZ23" s="53">
        <f t="shared" si="26"/>
        <v>0</v>
      </c>
      <c r="CA23" s="53">
        <f t="shared" si="26"/>
        <v>0</v>
      </c>
      <c r="CB23" s="53">
        <f t="shared" si="26"/>
        <v>0</v>
      </c>
      <c r="CC23" s="53">
        <f t="shared" si="26"/>
        <v>0</v>
      </c>
      <c r="CD23" s="53">
        <f t="shared" si="26"/>
        <v>0</v>
      </c>
      <c r="CE23" s="53">
        <f t="shared" si="26"/>
        <v>0</v>
      </c>
      <c r="CF23" s="53">
        <f t="shared" si="26"/>
        <v>0</v>
      </c>
      <c r="CG23" s="70"/>
    </row>
    <row r="24" spans="1:85" ht="36">
      <c r="A24" s="55" t="s">
        <v>90</v>
      </c>
      <c r="B24" s="72" t="s">
        <v>91</v>
      </c>
      <c r="C24" s="73"/>
      <c r="D24" s="74"/>
      <c r="E24" s="53">
        <f>+'[2]Bieu 3.3 ok'!E24</f>
        <v>4.9284000000000008</v>
      </c>
      <c r="F24" s="53">
        <f t="shared" si="12"/>
        <v>4.9284000000000008</v>
      </c>
      <c r="G24" s="53">
        <f t="shared" si="13"/>
        <v>4.9284000000000008</v>
      </c>
      <c r="H24" s="53">
        <f t="shared" ref="H24:R28" si="27">+V24+AI24+AV24+BI24+BV24</f>
        <v>0</v>
      </c>
      <c r="I24" s="53">
        <f t="shared" si="27"/>
        <v>4.9284000000000008</v>
      </c>
      <c r="J24" s="53">
        <f t="shared" si="27"/>
        <v>0</v>
      </c>
      <c r="K24" s="53">
        <f t="shared" si="27"/>
        <v>0</v>
      </c>
      <c r="L24" s="53">
        <f t="shared" si="27"/>
        <v>0</v>
      </c>
      <c r="M24" s="53">
        <f t="shared" si="27"/>
        <v>0</v>
      </c>
      <c r="N24" s="53">
        <f t="shared" si="27"/>
        <v>0</v>
      </c>
      <c r="O24" s="53">
        <f t="shared" si="27"/>
        <v>0</v>
      </c>
      <c r="P24" s="53">
        <f t="shared" si="27"/>
        <v>0</v>
      </c>
      <c r="Q24" s="53">
        <f t="shared" si="27"/>
        <v>0</v>
      </c>
      <c r="R24" s="53">
        <f t="shared" si="27"/>
        <v>0</v>
      </c>
      <c r="S24" s="53">
        <f t="shared" si="8"/>
        <v>4.9284000000000008</v>
      </c>
      <c r="T24" s="53">
        <f>+'[2]Bieu 3.3 ok'!S24</f>
        <v>1.0656000000000001</v>
      </c>
      <c r="U24" s="53">
        <f t="shared" si="15"/>
        <v>1.0656000000000001</v>
      </c>
      <c r="V24" s="53"/>
      <c r="W24" s="53">
        <f>4800*0.000222</f>
        <v>1.0656000000000001</v>
      </c>
      <c r="X24" s="53"/>
      <c r="Y24" s="53"/>
      <c r="Z24" s="53"/>
      <c r="AA24" s="53"/>
      <c r="AB24" s="53"/>
      <c r="AC24" s="53"/>
      <c r="AD24" s="53"/>
      <c r="AE24" s="53"/>
      <c r="AF24" s="53"/>
      <c r="AG24" s="53">
        <f>+'[2]Bieu 3.3 ok'!AF24</f>
        <v>1.0656000000000001</v>
      </c>
      <c r="AH24" s="75">
        <f t="shared" si="22"/>
        <v>1.0656000000000001</v>
      </c>
      <c r="AI24" s="53"/>
      <c r="AJ24" s="53">
        <f>4800*0.000222</f>
        <v>1.0656000000000001</v>
      </c>
      <c r="AK24" s="53"/>
      <c r="AL24" s="53"/>
      <c r="AM24" s="53"/>
      <c r="AN24" s="53"/>
      <c r="AO24" s="53"/>
      <c r="AP24" s="53"/>
      <c r="AQ24" s="53"/>
      <c r="AR24" s="53"/>
      <c r="AS24" s="53"/>
      <c r="AT24" s="53">
        <f>+'[2]Bieu 3.3 ok'!AS24</f>
        <v>0.999</v>
      </c>
      <c r="AU24" s="53">
        <f t="shared" si="16"/>
        <v>0.999</v>
      </c>
      <c r="AV24" s="53"/>
      <c r="AW24" s="53">
        <f>4500*0.000222</f>
        <v>0.999</v>
      </c>
      <c r="AX24" s="53"/>
      <c r="AY24" s="53"/>
      <c r="AZ24" s="53"/>
      <c r="BA24" s="53"/>
      <c r="BB24" s="53"/>
      <c r="BC24" s="53"/>
      <c r="BD24" s="53"/>
      <c r="BE24" s="53"/>
      <c r="BF24" s="53"/>
      <c r="BG24" s="53">
        <f>+'[2]Bieu 3.3 ok'!BF24</f>
        <v>0.93240000000000001</v>
      </c>
      <c r="BH24" s="53">
        <f t="shared" si="17"/>
        <v>0.93240000000000001</v>
      </c>
      <c r="BI24" s="53"/>
      <c r="BJ24" s="53">
        <f>4200*0.000222</f>
        <v>0.93240000000000001</v>
      </c>
      <c r="BK24" s="53"/>
      <c r="BL24" s="53"/>
      <c r="BM24" s="53"/>
      <c r="BN24" s="53"/>
      <c r="BO24" s="53"/>
      <c r="BP24" s="53"/>
      <c r="BQ24" s="53"/>
      <c r="BR24" s="53"/>
      <c r="BS24" s="53"/>
      <c r="BT24" s="53">
        <f>+'[2]Bieu 3.3 ok'!BS24</f>
        <v>0.86580000000000001</v>
      </c>
      <c r="BU24" s="53">
        <f t="shared" si="18"/>
        <v>0.86580000000000001</v>
      </c>
      <c r="BV24" s="53"/>
      <c r="BW24" s="53">
        <f>3900*0.000222</f>
        <v>0.86580000000000001</v>
      </c>
      <c r="BX24" s="53"/>
      <c r="BY24" s="53"/>
      <c r="BZ24" s="53"/>
      <c r="CA24" s="53"/>
      <c r="CB24" s="53"/>
      <c r="CC24" s="53"/>
      <c r="CD24" s="53"/>
      <c r="CE24" s="53"/>
      <c r="CF24" s="53"/>
      <c r="CG24" s="70"/>
    </row>
    <row r="25" spans="1:85" ht="36">
      <c r="A25" s="55" t="s">
        <v>90</v>
      </c>
      <c r="B25" s="72" t="s">
        <v>92</v>
      </c>
      <c r="C25" s="73"/>
      <c r="D25" s="74"/>
      <c r="E25" s="53">
        <f>+'[2]Bieu 3.3 ok'!E25</f>
        <v>1.7206767999999999</v>
      </c>
      <c r="F25" s="53">
        <f t="shared" si="12"/>
        <v>1.7206767999999999</v>
      </c>
      <c r="G25" s="53">
        <f t="shared" si="13"/>
        <v>1.7206767999999999</v>
      </c>
      <c r="H25" s="53">
        <f t="shared" si="27"/>
        <v>0</v>
      </c>
      <c r="I25" s="53">
        <f t="shared" si="27"/>
        <v>1.7206767999999999</v>
      </c>
      <c r="J25" s="53">
        <f t="shared" si="27"/>
        <v>0</v>
      </c>
      <c r="K25" s="53">
        <f t="shared" si="27"/>
        <v>0</v>
      </c>
      <c r="L25" s="53">
        <f t="shared" si="27"/>
        <v>0</v>
      </c>
      <c r="M25" s="53">
        <f t="shared" si="27"/>
        <v>0</v>
      </c>
      <c r="N25" s="53">
        <f t="shared" si="27"/>
        <v>0</v>
      </c>
      <c r="O25" s="53">
        <f t="shared" si="27"/>
        <v>0</v>
      </c>
      <c r="P25" s="53">
        <f t="shared" si="27"/>
        <v>0</v>
      </c>
      <c r="Q25" s="53">
        <f t="shared" si="27"/>
        <v>0</v>
      </c>
      <c r="R25" s="53">
        <f t="shared" si="27"/>
        <v>0</v>
      </c>
      <c r="S25" s="53">
        <f t="shared" si="8"/>
        <v>1.7206767999999999</v>
      </c>
      <c r="T25" s="53">
        <f>+'[2]Bieu 3.3 ok'!S25</f>
        <v>0.44640199999999997</v>
      </c>
      <c r="U25" s="53">
        <f t="shared" si="15"/>
        <v>0.44640199999999997</v>
      </c>
      <c r="V25" s="53"/>
      <c r="W25" s="53">
        <f>110*0.0040582</f>
        <v>0.44640199999999997</v>
      </c>
      <c r="X25" s="53"/>
      <c r="Y25" s="53"/>
      <c r="Z25" s="53"/>
      <c r="AA25" s="53"/>
      <c r="AB25" s="53"/>
      <c r="AC25" s="53"/>
      <c r="AD25" s="53"/>
      <c r="AE25" s="53"/>
      <c r="AF25" s="53"/>
      <c r="AG25" s="53">
        <f>+'[2]Bieu 3.3 ok'!AF25</f>
        <v>0.44640199999999997</v>
      </c>
      <c r="AH25" s="75">
        <f t="shared" si="22"/>
        <v>0.44640199999999997</v>
      </c>
      <c r="AI25" s="53"/>
      <c r="AJ25" s="53">
        <f>110*0.0040582</f>
        <v>0.44640199999999997</v>
      </c>
      <c r="AK25" s="53"/>
      <c r="AL25" s="53"/>
      <c r="AM25" s="53"/>
      <c r="AN25" s="53"/>
      <c r="AO25" s="53"/>
      <c r="AP25" s="53"/>
      <c r="AQ25" s="53"/>
      <c r="AR25" s="53"/>
      <c r="AS25" s="53"/>
      <c r="AT25" s="53">
        <f>+'[2]Bieu 3.3 ok'!AS25</f>
        <v>0.36523799999999995</v>
      </c>
      <c r="AU25" s="53">
        <f t="shared" si="16"/>
        <v>0.36523799999999995</v>
      </c>
      <c r="AV25" s="53"/>
      <c r="AW25" s="53">
        <f>90*0.0040582</f>
        <v>0.36523799999999995</v>
      </c>
      <c r="AX25" s="53"/>
      <c r="AY25" s="53"/>
      <c r="AZ25" s="53"/>
      <c r="BA25" s="53"/>
      <c r="BB25" s="53"/>
      <c r="BC25" s="53"/>
      <c r="BD25" s="53"/>
      <c r="BE25" s="53"/>
      <c r="BF25" s="53"/>
      <c r="BG25" s="53">
        <f>+'[2]Bieu 3.3 ok'!BF25</f>
        <v>0.24349199999999999</v>
      </c>
      <c r="BH25" s="53">
        <f t="shared" si="17"/>
        <v>0.24349199999999999</v>
      </c>
      <c r="BI25" s="53"/>
      <c r="BJ25" s="53">
        <f>60*0.0040582</f>
        <v>0.24349199999999999</v>
      </c>
      <c r="BK25" s="53"/>
      <c r="BL25" s="53"/>
      <c r="BM25" s="53"/>
      <c r="BN25" s="53"/>
      <c r="BO25" s="53"/>
      <c r="BP25" s="53"/>
      <c r="BQ25" s="53"/>
      <c r="BR25" s="53"/>
      <c r="BS25" s="53"/>
      <c r="BT25" s="53">
        <f>+'[2]Bieu 3.3 ok'!BS25</f>
        <v>0.21914279999999997</v>
      </c>
      <c r="BU25" s="53">
        <f t="shared" si="18"/>
        <v>0.21914279999999997</v>
      </c>
      <c r="BV25" s="53"/>
      <c r="BW25" s="53">
        <f>54*0.0040582</f>
        <v>0.21914279999999997</v>
      </c>
      <c r="BX25" s="53"/>
      <c r="BY25" s="53"/>
      <c r="BZ25" s="53"/>
      <c r="CA25" s="53"/>
      <c r="CB25" s="53"/>
      <c r="CC25" s="53"/>
      <c r="CD25" s="53"/>
      <c r="CE25" s="53"/>
      <c r="CF25" s="53"/>
      <c r="CG25" s="70"/>
    </row>
    <row r="26" spans="1:85" ht="24">
      <c r="A26" s="55" t="s">
        <v>90</v>
      </c>
      <c r="B26" s="72" t="s">
        <v>93</v>
      </c>
      <c r="C26" s="73"/>
      <c r="D26" s="74"/>
      <c r="E26" s="53">
        <f>+'[2]Bieu 3.3 ok'!E26</f>
        <v>0.77</v>
      </c>
      <c r="F26" s="53">
        <f t="shared" si="12"/>
        <v>0.77</v>
      </c>
      <c r="G26" s="53">
        <f t="shared" si="13"/>
        <v>0.77</v>
      </c>
      <c r="H26" s="53">
        <f t="shared" si="27"/>
        <v>0</v>
      </c>
      <c r="I26" s="53">
        <f t="shared" si="27"/>
        <v>0.77</v>
      </c>
      <c r="J26" s="53">
        <f t="shared" si="27"/>
        <v>0</v>
      </c>
      <c r="K26" s="53">
        <f t="shared" si="27"/>
        <v>0</v>
      </c>
      <c r="L26" s="53">
        <f t="shared" si="27"/>
        <v>0</v>
      </c>
      <c r="M26" s="53">
        <f t="shared" si="27"/>
        <v>0</v>
      </c>
      <c r="N26" s="53">
        <f t="shared" si="27"/>
        <v>0</v>
      </c>
      <c r="O26" s="53">
        <f t="shared" si="27"/>
        <v>0</v>
      </c>
      <c r="P26" s="53">
        <f t="shared" si="27"/>
        <v>0</v>
      </c>
      <c r="Q26" s="53">
        <f t="shared" si="27"/>
        <v>0</v>
      </c>
      <c r="R26" s="53">
        <f t="shared" si="27"/>
        <v>0</v>
      </c>
      <c r="S26" s="53">
        <f t="shared" si="8"/>
        <v>0.77</v>
      </c>
      <c r="T26" s="53">
        <f>+'[2]Bieu 3.3 ok'!S26</f>
        <v>0.154</v>
      </c>
      <c r="U26" s="53">
        <f t="shared" si="15"/>
        <v>0.154</v>
      </c>
      <c r="V26" s="53"/>
      <c r="W26" s="53">
        <f>350*0.00044</f>
        <v>0.154</v>
      </c>
      <c r="X26" s="53"/>
      <c r="Y26" s="53"/>
      <c r="Z26" s="53"/>
      <c r="AA26" s="53"/>
      <c r="AB26" s="53"/>
      <c r="AC26" s="53"/>
      <c r="AD26" s="53"/>
      <c r="AE26" s="53"/>
      <c r="AF26" s="53"/>
      <c r="AG26" s="53">
        <f>+'[2]Bieu 3.3 ok'!AF26</f>
        <v>0.154</v>
      </c>
      <c r="AH26" s="75">
        <f t="shared" si="22"/>
        <v>0.154</v>
      </c>
      <c r="AI26" s="53"/>
      <c r="AJ26" s="53">
        <f>350*0.00044</f>
        <v>0.154</v>
      </c>
      <c r="AK26" s="53"/>
      <c r="AL26" s="53"/>
      <c r="AM26" s="53"/>
      <c r="AN26" s="53"/>
      <c r="AO26" s="53"/>
      <c r="AP26" s="53"/>
      <c r="AQ26" s="53"/>
      <c r="AR26" s="53"/>
      <c r="AS26" s="53"/>
      <c r="AT26" s="53">
        <f>+'[2]Bieu 3.3 ok'!AS26</f>
        <v>0.154</v>
      </c>
      <c r="AU26" s="53">
        <f t="shared" si="16"/>
        <v>0.154</v>
      </c>
      <c r="AV26" s="53"/>
      <c r="AW26" s="53">
        <f>350*0.00044</f>
        <v>0.154</v>
      </c>
      <c r="AX26" s="53"/>
      <c r="AY26" s="53"/>
      <c r="AZ26" s="53"/>
      <c r="BA26" s="53"/>
      <c r="BB26" s="53"/>
      <c r="BC26" s="53"/>
      <c r="BD26" s="53"/>
      <c r="BE26" s="53"/>
      <c r="BF26" s="53"/>
      <c r="BG26" s="53">
        <f>+'[2]Bieu 3.3 ok'!BF26</f>
        <v>0.154</v>
      </c>
      <c r="BH26" s="53">
        <f t="shared" si="17"/>
        <v>0.154</v>
      </c>
      <c r="BI26" s="53"/>
      <c r="BJ26" s="53">
        <f>350*0.00044</f>
        <v>0.154</v>
      </c>
      <c r="BK26" s="53"/>
      <c r="BL26" s="53"/>
      <c r="BM26" s="53"/>
      <c r="BN26" s="53"/>
      <c r="BO26" s="53"/>
      <c r="BP26" s="53"/>
      <c r="BQ26" s="53"/>
      <c r="BR26" s="53"/>
      <c r="BS26" s="53"/>
      <c r="BT26" s="53">
        <f>+'[2]Bieu 3.3 ok'!BS26</f>
        <v>0.154</v>
      </c>
      <c r="BU26" s="53">
        <f t="shared" si="18"/>
        <v>0.154</v>
      </c>
      <c r="BV26" s="53"/>
      <c r="BW26" s="53">
        <f>350*0.00044</f>
        <v>0.154</v>
      </c>
      <c r="BX26" s="53"/>
      <c r="BY26" s="53"/>
      <c r="BZ26" s="53"/>
      <c r="CA26" s="53"/>
      <c r="CB26" s="53"/>
      <c r="CC26" s="53"/>
      <c r="CD26" s="53"/>
      <c r="CE26" s="53"/>
      <c r="CF26" s="53"/>
      <c r="CG26" s="70"/>
    </row>
    <row r="27" spans="1:85" ht="60">
      <c r="A27" s="55" t="s">
        <v>90</v>
      </c>
      <c r="B27" s="72" t="s">
        <v>94</v>
      </c>
      <c r="C27" s="73"/>
      <c r="D27" s="74"/>
      <c r="E27" s="53">
        <f>+'[2]Bieu 3.3 ok'!E27</f>
        <v>1.2096</v>
      </c>
      <c r="F27" s="53">
        <f t="shared" si="12"/>
        <v>1.2096</v>
      </c>
      <c r="G27" s="53">
        <f t="shared" si="13"/>
        <v>1.2096</v>
      </c>
      <c r="H27" s="53">
        <f t="shared" si="27"/>
        <v>0</v>
      </c>
      <c r="I27" s="53">
        <f t="shared" si="27"/>
        <v>1.2096</v>
      </c>
      <c r="J27" s="53">
        <f t="shared" si="27"/>
        <v>0</v>
      </c>
      <c r="K27" s="53">
        <f t="shared" si="27"/>
        <v>0</v>
      </c>
      <c r="L27" s="53">
        <f t="shared" si="27"/>
        <v>0</v>
      </c>
      <c r="M27" s="53">
        <f t="shared" si="27"/>
        <v>0</v>
      </c>
      <c r="N27" s="53">
        <f t="shared" si="27"/>
        <v>0</v>
      </c>
      <c r="O27" s="53">
        <f t="shared" si="27"/>
        <v>0</v>
      </c>
      <c r="P27" s="53">
        <f t="shared" si="27"/>
        <v>0</v>
      </c>
      <c r="Q27" s="53">
        <f t="shared" si="27"/>
        <v>0</v>
      </c>
      <c r="R27" s="53">
        <f t="shared" si="27"/>
        <v>0</v>
      </c>
      <c r="S27" s="53">
        <f t="shared" si="8"/>
        <v>1.2096</v>
      </c>
      <c r="T27" s="53">
        <f>+'[2]Bieu 3.3 ok'!S27</f>
        <v>0.24192</v>
      </c>
      <c r="U27" s="53">
        <f t="shared" si="15"/>
        <v>0.24192</v>
      </c>
      <c r="V27" s="53"/>
      <c r="W27" s="53">
        <f>4200*0.0000456+2100*0.000024</f>
        <v>0.24192</v>
      </c>
      <c r="X27" s="53"/>
      <c r="Y27" s="53"/>
      <c r="Z27" s="53"/>
      <c r="AA27" s="53"/>
      <c r="AB27" s="53"/>
      <c r="AC27" s="53"/>
      <c r="AD27" s="53"/>
      <c r="AE27" s="53"/>
      <c r="AF27" s="53"/>
      <c r="AG27" s="53">
        <f>+'[2]Bieu 3.3 ok'!AF27</f>
        <v>0.24192</v>
      </c>
      <c r="AH27" s="75">
        <f t="shared" si="22"/>
        <v>0.24192</v>
      </c>
      <c r="AI27" s="53"/>
      <c r="AJ27" s="53">
        <f>4200*0.0000456+2100*0.000024</f>
        <v>0.24192</v>
      </c>
      <c r="AK27" s="53"/>
      <c r="AL27" s="53"/>
      <c r="AM27" s="53"/>
      <c r="AN27" s="53"/>
      <c r="AO27" s="53"/>
      <c r="AP27" s="53"/>
      <c r="AQ27" s="53"/>
      <c r="AR27" s="53"/>
      <c r="AS27" s="53"/>
      <c r="AT27" s="53">
        <f>+'[2]Bieu 3.3 ok'!AS27</f>
        <v>0.24192</v>
      </c>
      <c r="AU27" s="53">
        <f t="shared" si="16"/>
        <v>0.24192</v>
      </c>
      <c r="AV27" s="53"/>
      <c r="AW27" s="53">
        <f>4200*0.0000456+2100*0.000024</f>
        <v>0.24192</v>
      </c>
      <c r="AX27" s="53"/>
      <c r="AY27" s="53"/>
      <c r="AZ27" s="53"/>
      <c r="BA27" s="53"/>
      <c r="BB27" s="53"/>
      <c r="BC27" s="53"/>
      <c r="BD27" s="53"/>
      <c r="BE27" s="53"/>
      <c r="BF27" s="53"/>
      <c r="BG27" s="53">
        <f>+'[2]Bieu 3.3 ok'!BF27</f>
        <v>0.24192</v>
      </c>
      <c r="BH27" s="53">
        <f t="shared" si="17"/>
        <v>0.24192</v>
      </c>
      <c r="BI27" s="53"/>
      <c r="BJ27" s="53">
        <f>4200*0.0000456+2100*0.000024</f>
        <v>0.24192</v>
      </c>
      <c r="BK27" s="53"/>
      <c r="BL27" s="53"/>
      <c r="BM27" s="53"/>
      <c r="BN27" s="53"/>
      <c r="BO27" s="53"/>
      <c r="BP27" s="53"/>
      <c r="BQ27" s="53"/>
      <c r="BR27" s="53"/>
      <c r="BS27" s="53"/>
      <c r="BT27" s="53">
        <f>+'[2]Bieu 3.3 ok'!BS27</f>
        <v>0.24192</v>
      </c>
      <c r="BU27" s="53">
        <f t="shared" si="18"/>
        <v>0.24192</v>
      </c>
      <c r="BV27" s="53"/>
      <c r="BW27" s="53">
        <f>4200*0.0000456+2100*0.000024</f>
        <v>0.24192</v>
      </c>
      <c r="BX27" s="53"/>
      <c r="BY27" s="53"/>
      <c r="BZ27" s="53"/>
      <c r="CA27" s="53"/>
      <c r="CB27" s="53"/>
      <c r="CC27" s="53"/>
      <c r="CD27" s="53"/>
      <c r="CE27" s="53"/>
      <c r="CF27" s="53"/>
      <c r="CG27" s="70"/>
    </row>
    <row r="28" spans="1:85" ht="36">
      <c r="A28" s="50">
        <v>2</v>
      </c>
      <c r="B28" s="76" t="s">
        <v>95</v>
      </c>
      <c r="C28" s="77"/>
      <c r="D28" s="78"/>
      <c r="E28" s="53">
        <f>+'[2]Bieu 3.3 ok'!E28</f>
        <v>0.1883</v>
      </c>
      <c r="F28" s="53">
        <f t="shared" si="12"/>
        <v>0.1883</v>
      </c>
      <c r="G28" s="53">
        <f t="shared" si="13"/>
        <v>0.1883</v>
      </c>
      <c r="H28" s="53">
        <f t="shared" si="27"/>
        <v>0</v>
      </c>
      <c r="I28" s="53">
        <f t="shared" si="27"/>
        <v>0.1883</v>
      </c>
      <c r="J28" s="53">
        <f t="shared" si="27"/>
        <v>0</v>
      </c>
      <c r="K28" s="53">
        <f t="shared" si="27"/>
        <v>0</v>
      </c>
      <c r="L28" s="53">
        <f t="shared" si="27"/>
        <v>0</v>
      </c>
      <c r="M28" s="53">
        <f t="shared" si="27"/>
        <v>0</v>
      </c>
      <c r="N28" s="53">
        <f t="shared" si="27"/>
        <v>0</v>
      </c>
      <c r="O28" s="53">
        <f t="shared" si="27"/>
        <v>0</v>
      </c>
      <c r="P28" s="53">
        <f t="shared" si="27"/>
        <v>0</v>
      </c>
      <c r="Q28" s="53">
        <f t="shared" si="27"/>
        <v>0</v>
      </c>
      <c r="R28" s="53">
        <f t="shared" si="27"/>
        <v>0</v>
      </c>
      <c r="S28" s="53">
        <f t="shared" si="8"/>
        <v>0.1883</v>
      </c>
      <c r="T28" s="53">
        <f>+'[2]Bieu 3.3 ok'!S28</f>
        <v>3.7659999999999999E-2</v>
      </c>
      <c r="U28" s="53">
        <f t="shared" si="15"/>
        <v>3.7659999999999999E-2</v>
      </c>
      <c r="V28" s="53"/>
      <c r="W28" s="53">
        <f>10*0.003766</f>
        <v>3.7659999999999999E-2</v>
      </c>
      <c r="X28" s="53"/>
      <c r="Y28" s="53"/>
      <c r="Z28" s="53"/>
      <c r="AA28" s="53"/>
      <c r="AB28" s="53"/>
      <c r="AC28" s="53"/>
      <c r="AD28" s="53"/>
      <c r="AE28" s="53"/>
      <c r="AF28" s="53"/>
      <c r="AG28" s="53">
        <f>+'[2]Bieu 3.3 ok'!AF28</f>
        <v>3.7659999999999999E-2</v>
      </c>
      <c r="AH28" s="75">
        <f t="shared" si="22"/>
        <v>3.7659999999999999E-2</v>
      </c>
      <c r="AI28" s="53"/>
      <c r="AJ28" s="53">
        <f>10*0.003766</f>
        <v>3.7659999999999999E-2</v>
      </c>
      <c r="AK28" s="53"/>
      <c r="AL28" s="53"/>
      <c r="AM28" s="53"/>
      <c r="AN28" s="53"/>
      <c r="AO28" s="53"/>
      <c r="AP28" s="53"/>
      <c r="AQ28" s="53"/>
      <c r="AR28" s="53"/>
      <c r="AS28" s="53"/>
      <c r="AT28" s="53">
        <f>+'[2]Bieu 3.3 ok'!AS28</f>
        <v>3.7659999999999999E-2</v>
      </c>
      <c r="AU28" s="53">
        <f t="shared" si="16"/>
        <v>3.7659999999999999E-2</v>
      </c>
      <c r="AV28" s="53"/>
      <c r="AW28" s="53">
        <f>10*0.003766</f>
        <v>3.7659999999999999E-2</v>
      </c>
      <c r="AX28" s="53"/>
      <c r="AY28" s="53"/>
      <c r="AZ28" s="53"/>
      <c r="BA28" s="53"/>
      <c r="BB28" s="53"/>
      <c r="BC28" s="53"/>
      <c r="BD28" s="53"/>
      <c r="BE28" s="53"/>
      <c r="BF28" s="53"/>
      <c r="BG28" s="53">
        <f>+'[2]Bieu 3.3 ok'!BF28</f>
        <v>3.7659999999999999E-2</v>
      </c>
      <c r="BH28" s="53">
        <f t="shared" si="17"/>
        <v>3.7659999999999999E-2</v>
      </c>
      <c r="BI28" s="53"/>
      <c r="BJ28" s="53">
        <f>10*0.003766</f>
        <v>3.7659999999999999E-2</v>
      </c>
      <c r="BK28" s="53"/>
      <c r="BL28" s="53"/>
      <c r="BM28" s="53"/>
      <c r="BN28" s="53"/>
      <c r="BO28" s="53"/>
      <c r="BP28" s="53"/>
      <c r="BQ28" s="53"/>
      <c r="BR28" s="53"/>
      <c r="BS28" s="53"/>
      <c r="BT28" s="53">
        <f>+'[2]Bieu 3.3 ok'!BS28</f>
        <v>3.7659999999999999E-2</v>
      </c>
      <c r="BU28" s="53">
        <f t="shared" si="18"/>
        <v>3.7659999999999999E-2</v>
      </c>
      <c r="BV28" s="53"/>
      <c r="BW28" s="53">
        <f>10*0.003766</f>
        <v>3.7659999999999999E-2</v>
      </c>
      <c r="BX28" s="53"/>
      <c r="BY28" s="53"/>
      <c r="BZ28" s="53"/>
      <c r="CA28" s="53"/>
      <c r="CB28" s="53"/>
      <c r="CC28" s="53"/>
      <c r="CD28" s="53"/>
      <c r="CE28" s="53"/>
      <c r="CF28" s="53"/>
      <c r="CG28" s="70"/>
    </row>
    <row r="29" spans="1:85" ht="24">
      <c r="A29" s="19" t="s">
        <v>29</v>
      </c>
      <c r="B29" s="47" t="s">
        <v>96</v>
      </c>
      <c r="C29" s="48"/>
      <c r="D29" s="19"/>
      <c r="E29" s="42">
        <f>+'[2]Bieu 3.3 ok'!E29</f>
        <v>21.390745000000003</v>
      </c>
      <c r="F29" s="53">
        <f t="shared" ref="F29:BR29" si="28">F30+F33+F38+F44+F51</f>
        <v>21.390745000000003</v>
      </c>
      <c r="G29" s="53">
        <f t="shared" si="28"/>
        <v>21.390745000000003</v>
      </c>
      <c r="H29" s="53">
        <f t="shared" si="28"/>
        <v>0</v>
      </c>
      <c r="I29" s="53">
        <f t="shared" si="28"/>
        <v>16.759005000000002</v>
      </c>
      <c r="J29" s="53">
        <f t="shared" si="28"/>
        <v>0</v>
      </c>
      <c r="K29" s="53">
        <f t="shared" si="28"/>
        <v>4.6317400000000006</v>
      </c>
      <c r="L29" s="53">
        <f t="shared" si="28"/>
        <v>0</v>
      </c>
      <c r="M29" s="53">
        <f t="shared" si="28"/>
        <v>0</v>
      </c>
      <c r="N29" s="53">
        <f t="shared" si="28"/>
        <v>0</v>
      </c>
      <c r="O29" s="53">
        <f t="shared" si="28"/>
        <v>0</v>
      </c>
      <c r="P29" s="53">
        <f t="shared" si="28"/>
        <v>0</v>
      </c>
      <c r="Q29" s="53">
        <f t="shared" si="28"/>
        <v>0</v>
      </c>
      <c r="R29" s="53">
        <f t="shared" si="28"/>
        <v>0</v>
      </c>
      <c r="S29" s="42">
        <f t="shared" si="8"/>
        <v>21.390745000000003</v>
      </c>
      <c r="T29" s="42">
        <f>+'[2]Bieu 3.3 ok'!S29</f>
        <v>3.7228309999999998</v>
      </c>
      <c r="U29" s="53">
        <f t="shared" si="28"/>
        <v>3.7228309999999998</v>
      </c>
      <c r="V29" s="53">
        <f t="shared" si="28"/>
        <v>0</v>
      </c>
      <c r="W29" s="53">
        <f t="shared" si="28"/>
        <v>2.8739210000000002</v>
      </c>
      <c r="X29" s="53">
        <f t="shared" si="28"/>
        <v>0</v>
      </c>
      <c r="Y29" s="53">
        <f t="shared" si="28"/>
        <v>0.84891000000000005</v>
      </c>
      <c r="Z29" s="53">
        <f t="shared" si="28"/>
        <v>0</v>
      </c>
      <c r="AA29" s="53">
        <f t="shared" si="28"/>
        <v>0</v>
      </c>
      <c r="AB29" s="53">
        <f t="shared" si="28"/>
        <v>0</v>
      </c>
      <c r="AC29" s="53">
        <f t="shared" si="28"/>
        <v>0</v>
      </c>
      <c r="AD29" s="53">
        <f t="shared" si="28"/>
        <v>0</v>
      </c>
      <c r="AE29" s="53">
        <f t="shared" si="28"/>
        <v>0</v>
      </c>
      <c r="AF29" s="53">
        <f t="shared" si="28"/>
        <v>0</v>
      </c>
      <c r="AG29" s="42">
        <f>+'[2]Bieu 3.3 ok'!AF29</f>
        <v>4.1492762500000007</v>
      </c>
      <c r="AH29" s="53">
        <f t="shared" si="28"/>
        <v>4.1492762500000007</v>
      </c>
      <c r="AI29" s="53">
        <f t="shared" si="28"/>
        <v>0</v>
      </c>
      <c r="AJ29" s="53">
        <f t="shared" si="28"/>
        <v>3.2616562500000001</v>
      </c>
      <c r="AK29" s="53">
        <f t="shared" si="28"/>
        <v>0</v>
      </c>
      <c r="AL29" s="53">
        <f t="shared" si="28"/>
        <v>0.88761999999999996</v>
      </c>
      <c r="AM29" s="53">
        <f t="shared" si="28"/>
        <v>0</v>
      </c>
      <c r="AN29" s="53">
        <f t="shared" si="28"/>
        <v>0</v>
      </c>
      <c r="AO29" s="53">
        <f t="shared" si="28"/>
        <v>0</v>
      </c>
      <c r="AP29" s="53">
        <f t="shared" si="28"/>
        <v>0</v>
      </c>
      <c r="AQ29" s="53">
        <f t="shared" si="28"/>
        <v>0</v>
      </c>
      <c r="AR29" s="53">
        <f t="shared" si="28"/>
        <v>0</v>
      </c>
      <c r="AS29" s="53">
        <f t="shared" si="28"/>
        <v>0</v>
      </c>
      <c r="AT29" s="42">
        <f>+'[2]Bieu 3.3 ok'!AS29</f>
        <v>4.1266491000000007</v>
      </c>
      <c r="AU29" s="53">
        <f t="shared" si="28"/>
        <v>4.1266491000000007</v>
      </c>
      <c r="AV29" s="53">
        <f t="shared" si="28"/>
        <v>0</v>
      </c>
      <c r="AW29" s="53">
        <f t="shared" si="28"/>
        <v>3.2002991000000001</v>
      </c>
      <c r="AX29" s="53">
        <f t="shared" si="28"/>
        <v>0</v>
      </c>
      <c r="AY29" s="53">
        <f t="shared" si="28"/>
        <v>0.92635000000000012</v>
      </c>
      <c r="AZ29" s="53">
        <f t="shared" si="28"/>
        <v>0</v>
      </c>
      <c r="BA29" s="53">
        <f t="shared" si="28"/>
        <v>0</v>
      </c>
      <c r="BB29" s="53">
        <f t="shared" si="28"/>
        <v>0</v>
      </c>
      <c r="BC29" s="53">
        <f t="shared" si="28"/>
        <v>0</v>
      </c>
      <c r="BD29" s="53">
        <f t="shared" si="28"/>
        <v>0</v>
      </c>
      <c r="BE29" s="53">
        <f t="shared" si="28"/>
        <v>0</v>
      </c>
      <c r="BF29" s="53">
        <f t="shared" si="28"/>
        <v>0</v>
      </c>
      <c r="BG29" s="42">
        <f>+'[2]Bieu 3.3 ok'!BF29</f>
        <v>4.5030276499999999</v>
      </c>
      <c r="BH29" s="53">
        <f t="shared" si="28"/>
        <v>4.5030276499999999</v>
      </c>
      <c r="BI29" s="53">
        <f t="shared" si="28"/>
        <v>0</v>
      </c>
      <c r="BJ29" s="53">
        <f t="shared" si="28"/>
        <v>3.5379576500000001</v>
      </c>
      <c r="BK29" s="53">
        <f t="shared" si="28"/>
        <v>0</v>
      </c>
      <c r="BL29" s="53">
        <f t="shared" si="28"/>
        <v>0.96507000000000009</v>
      </c>
      <c r="BM29" s="53">
        <f t="shared" si="28"/>
        <v>0</v>
      </c>
      <c r="BN29" s="53">
        <f t="shared" si="28"/>
        <v>0</v>
      </c>
      <c r="BO29" s="53">
        <f t="shared" si="28"/>
        <v>0</v>
      </c>
      <c r="BP29" s="53">
        <f t="shared" si="28"/>
        <v>0</v>
      </c>
      <c r="BQ29" s="53">
        <f t="shared" si="28"/>
        <v>0</v>
      </c>
      <c r="BR29" s="53">
        <f t="shared" si="28"/>
        <v>0</v>
      </c>
      <c r="BS29" s="53">
        <f t="shared" ref="BS29:CF29" si="29">BS30+BS33+BS38+BS44+BS51</f>
        <v>0</v>
      </c>
      <c r="BT29" s="42">
        <f>+'[2]Bieu 3.3 ok'!BS29</f>
        <v>4.8889610000000001</v>
      </c>
      <c r="BU29" s="53">
        <f t="shared" si="29"/>
        <v>4.8889610000000001</v>
      </c>
      <c r="BV29" s="53">
        <f t="shared" si="29"/>
        <v>0</v>
      </c>
      <c r="BW29" s="79">
        <f t="shared" si="29"/>
        <v>3.8851710000000002</v>
      </c>
      <c r="BX29" s="53">
        <f t="shared" si="29"/>
        <v>0</v>
      </c>
      <c r="BY29" s="53">
        <f t="shared" si="29"/>
        <v>1.00379</v>
      </c>
      <c r="BZ29" s="53">
        <f t="shared" si="29"/>
        <v>0</v>
      </c>
      <c r="CA29" s="53">
        <f t="shared" si="29"/>
        <v>0</v>
      </c>
      <c r="CB29" s="53">
        <f t="shared" si="29"/>
        <v>0</v>
      </c>
      <c r="CC29" s="53">
        <f t="shared" si="29"/>
        <v>0</v>
      </c>
      <c r="CD29" s="53">
        <f t="shared" si="29"/>
        <v>0</v>
      </c>
      <c r="CE29" s="53">
        <f t="shared" si="29"/>
        <v>0</v>
      </c>
      <c r="CF29" s="53">
        <f t="shared" si="29"/>
        <v>0</v>
      </c>
      <c r="CG29" s="54"/>
    </row>
    <row r="30" spans="1:85">
      <c r="A30" s="50">
        <v>1</v>
      </c>
      <c r="B30" s="51" t="s">
        <v>97</v>
      </c>
      <c r="C30" s="52"/>
      <c r="D30" s="50"/>
      <c r="E30" s="53">
        <f>+'[2]Bieu 3.3 ok'!E30</f>
        <v>9.7902974999999994</v>
      </c>
      <c r="F30" s="53">
        <f t="shared" ref="F30:BR30" si="30">SUM(F31:F32)</f>
        <v>9.7902974999999994</v>
      </c>
      <c r="G30" s="53">
        <f t="shared" si="30"/>
        <v>9.7902974999999994</v>
      </c>
      <c r="H30" s="53">
        <f t="shared" si="30"/>
        <v>0</v>
      </c>
      <c r="I30" s="53">
        <f t="shared" si="30"/>
        <v>9.7902974999999994</v>
      </c>
      <c r="J30" s="53">
        <f t="shared" si="30"/>
        <v>0</v>
      </c>
      <c r="K30" s="53">
        <f t="shared" si="30"/>
        <v>0</v>
      </c>
      <c r="L30" s="53">
        <f t="shared" si="30"/>
        <v>0</v>
      </c>
      <c r="M30" s="53">
        <f t="shared" si="30"/>
        <v>0</v>
      </c>
      <c r="N30" s="53">
        <f t="shared" si="30"/>
        <v>0</v>
      </c>
      <c r="O30" s="53">
        <f t="shared" si="30"/>
        <v>0</v>
      </c>
      <c r="P30" s="53">
        <f t="shared" si="30"/>
        <v>0</v>
      </c>
      <c r="Q30" s="53">
        <f t="shared" si="30"/>
        <v>0</v>
      </c>
      <c r="R30" s="53">
        <f t="shared" si="30"/>
        <v>0</v>
      </c>
      <c r="S30" s="53">
        <f t="shared" si="8"/>
        <v>9.7902975000000012</v>
      </c>
      <c r="T30" s="53">
        <f>+'[2]Bieu 3.3 ok'!S30</f>
        <v>1.924571</v>
      </c>
      <c r="U30" s="53">
        <f t="shared" si="30"/>
        <v>1.924571</v>
      </c>
      <c r="V30" s="53">
        <f t="shared" si="30"/>
        <v>0</v>
      </c>
      <c r="W30" s="53">
        <f t="shared" si="30"/>
        <v>1.924571</v>
      </c>
      <c r="X30" s="53">
        <f t="shared" si="30"/>
        <v>0</v>
      </c>
      <c r="Y30" s="53">
        <f t="shared" si="30"/>
        <v>0</v>
      </c>
      <c r="Z30" s="53">
        <f t="shared" si="30"/>
        <v>0</v>
      </c>
      <c r="AA30" s="53">
        <f t="shared" si="30"/>
        <v>0</v>
      </c>
      <c r="AB30" s="53">
        <f t="shared" si="30"/>
        <v>0</v>
      </c>
      <c r="AC30" s="53">
        <f t="shared" si="30"/>
        <v>0</v>
      </c>
      <c r="AD30" s="53">
        <f t="shared" si="30"/>
        <v>0</v>
      </c>
      <c r="AE30" s="53">
        <f t="shared" si="30"/>
        <v>0</v>
      </c>
      <c r="AF30" s="53">
        <f t="shared" si="30"/>
        <v>0</v>
      </c>
      <c r="AG30" s="53">
        <f>+'[2]Bieu 3.3 ok'!AF30</f>
        <v>2.11341</v>
      </c>
      <c r="AH30" s="53">
        <f t="shared" si="30"/>
        <v>2.11341</v>
      </c>
      <c r="AI30" s="53">
        <f t="shared" si="30"/>
        <v>0</v>
      </c>
      <c r="AJ30" s="53">
        <f t="shared" si="30"/>
        <v>2.11341</v>
      </c>
      <c r="AK30" s="53">
        <f t="shared" si="30"/>
        <v>0</v>
      </c>
      <c r="AL30" s="53">
        <f t="shared" si="30"/>
        <v>0</v>
      </c>
      <c r="AM30" s="53">
        <f t="shared" si="30"/>
        <v>0</v>
      </c>
      <c r="AN30" s="53">
        <f t="shared" si="30"/>
        <v>0</v>
      </c>
      <c r="AO30" s="53">
        <f t="shared" si="30"/>
        <v>0</v>
      </c>
      <c r="AP30" s="53">
        <f t="shared" si="30"/>
        <v>0</v>
      </c>
      <c r="AQ30" s="53">
        <f t="shared" si="30"/>
        <v>0</v>
      </c>
      <c r="AR30" s="53">
        <f t="shared" si="30"/>
        <v>0</v>
      </c>
      <c r="AS30" s="53">
        <f t="shared" si="30"/>
        <v>0</v>
      </c>
      <c r="AT30" s="53">
        <f>+'[2]Bieu 3.3 ok'!AS30</f>
        <v>1.8210591</v>
      </c>
      <c r="AU30" s="53">
        <f t="shared" si="30"/>
        <v>1.8210591</v>
      </c>
      <c r="AV30" s="53">
        <f t="shared" si="30"/>
        <v>0</v>
      </c>
      <c r="AW30" s="53">
        <f t="shared" si="30"/>
        <v>1.8210591</v>
      </c>
      <c r="AX30" s="53">
        <f t="shared" si="30"/>
        <v>0</v>
      </c>
      <c r="AY30" s="53">
        <f t="shared" si="30"/>
        <v>0</v>
      </c>
      <c r="AZ30" s="53">
        <f t="shared" si="30"/>
        <v>0</v>
      </c>
      <c r="BA30" s="53">
        <f t="shared" si="30"/>
        <v>0</v>
      </c>
      <c r="BB30" s="53">
        <f t="shared" si="30"/>
        <v>0</v>
      </c>
      <c r="BC30" s="53">
        <f t="shared" si="30"/>
        <v>0</v>
      </c>
      <c r="BD30" s="53">
        <f t="shared" si="30"/>
        <v>0</v>
      </c>
      <c r="BE30" s="53">
        <f t="shared" si="30"/>
        <v>0</v>
      </c>
      <c r="BF30" s="53">
        <f t="shared" si="30"/>
        <v>0</v>
      </c>
      <c r="BG30" s="53">
        <f>+'[2]Bieu 3.3 ok'!BF30</f>
        <v>1.9176214</v>
      </c>
      <c r="BH30" s="53">
        <f t="shared" si="30"/>
        <v>1.9176214</v>
      </c>
      <c r="BI30" s="53">
        <f t="shared" si="30"/>
        <v>0</v>
      </c>
      <c r="BJ30" s="53">
        <f t="shared" si="30"/>
        <v>1.9176214</v>
      </c>
      <c r="BK30" s="53">
        <f t="shared" si="30"/>
        <v>0</v>
      </c>
      <c r="BL30" s="53">
        <f t="shared" si="30"/>
        <v>0</v>
      </c>
      <c r="BM30" s="53">
        <f t="shared" si="30"/>
        <v>0</v>
      </c>
      <c r="BN30" s="53">
        <f t="shared" si="30"/>
        <v>0</v>
      </c>
      <c r="BO30" s="53">
        <f t="shared" si="30"/>
        <v>0</v>
      </c>
      <c r="BP30" s="53">
        <f t="shared" si="30"/>
        <v>0</v>
      </c>
      <c r="BQ30" s="53">
        <f t="shared" si="30"/>
        <v>0</v>
      </c>
      <c r="BR30" s="53">
        <f t="shared" si="30"/>
        <v>0</v>
      </c>
      <c r="BS30" s="53">
        <f t="shared" ref="BS30:CF30" si="31">SUM(BS31:BS32)</f>
        <v>0</v>
      </c>
      <c r="BT30" s="53">
        <f>+'[2]Bieu 3.3 ok'!BS30</f>
        <v>2.013636</v>
      </c>
      <c r="BU30" s="53">
        <f t="shared" si="31"/>
        <v>2.013636</v>
      </c>
      <c r="BV30" s="53">
        <f t="shared" si="31"/>
        <v>0</v>
      </c>
      <c r="BW30" s="53">
        <f t="shared" si="31"/>
        <v>2.013636</v>
      </c>
      <c r="BX30" s="53">
        <f t="shared" si="31"/>
        <v>0</v>
      </c>
      <c r="BY30" s="53">
        <f t="shared" si="31"/>
        <v>0</v>
      </c>
      <c r="BZ30" s="53">
        <f t="shared" si="31"/>
        <v>0</v>
      </c>
      <c r="CA30" s="53">
        <f t="shared" si="31"/>
        <v>0</v>
      </c>
      <c r="CB30" s="53">
        <f t="shared" si="31"/>
        <v>0</v>
      </c>
      <c r="CC30" s="53">
        <f t="shared" si="31"/>
        <v>0</v>
      </c>
      <c r="CD30" s="53">
        <f t="shared" si="31"/>
        <v>0</v>
      </c>
      <c r="CE30" s="53">
        <f t="shared" si="31"/>
        <v>0</v>
      </c>
      <c r="CF30" s="53">
        <f t="shared" si="31"/>
        <v>0</v>
      </c>
      <c r="CG30" s="54"/>
    </row>
    <row r="31" spans="1:85" s="63" customFormat="1" ht="48">
      <c r="A31" s="55" t="s">
        <v>55</v>
      </c>
      <c r="B31" s="56" t="s">
        <v>98</v>
      </c>
      <c r="C31" s="57"/>
      <c r="D31" s="55"/>
      <c r="E31" s="53">
        <f>+'[2]Bieu 3.3 ok'!E31</f>
        <v>0.82445600000000008</v>
      </c>
      <c r="F31" s="53">
        <f t="shared" si="12"/>
        <v>0.82445600000000008</v>
      </c>
      <c r="G31" s="53">
        <f t="shared" si="13"/>
        <v>0.82445600000000008</v>
      </c>
      <c r="H31" s="53">
        <f t="shared" ref="H31:R32" si="32">+V31+AI31+AV31+BI31+BV31</f>
        <v>0</v>
      </c>
      <c r="I31" s="53">
        <f t="shared" si="32"/>
        <v>0.82445600000000008</v>
      </c>
      <c r="J31" s="53">
        <f t="shared" si="32"/>
        <v>0</v>
      </c>
      <c r="K31" s="53">
        <f t="shared" si="32"/>
        <v>0</v>
      </c>
      <c r="L31" s="53">
        <f t="shared" si="32"/>
        <v>0</v>
      </c>
      <c r="M31" s="53">
        <f t="shared" si="32"/>
        <v>0</v>
      </c>
      <c r="N31" s="53">
        <f t="shared" si="32"/>
        <v>0</v>
      </c>
      <c r="O31" s="53">
        <f t="shared" si="32"/>
        <v>0</v>
      </c>
      <c r="P31" s="53">
        <f t="shared" si="32"/>
        <v>0</v>
      </c>
      <c r="Q31" s="53">
        <f t="shared" si="32"/>
        <v>0</v>
      </c>
      <c r="R31" s="53">
        <f t="shared" si="32"/>
        <v>0</v>
      </c>
      <c r="S31" s="53">
        <f t="shared" si="8"/>
        <v>0.82445600000000008</v>
      </c>
      <c r="T31" s="53">
        <f>+'[2]Bieu 3.3 ok'!S31</f>
        <v>0.13569600000000001</v>
      </c>
      <c r="U31" s="53">
        <f t="shared" si="15"/>
        <v>0.13569600000000001</v>
      </c>
      <c r="V31" s="75"/>
      <c r="W31" s="75">
        <f>1320*0.0001028</f>
        <v>0.13569600000000001</v>
      </c>
      <c r="X31" s="75"/>
      <c r="Y31" s="75"/>
      <c r="Z31" s="75"/>
      <c r="AA31" s="75"/>
      <c r="AB31" s="75"/>
      <c r="AC31" s="75"/>
      <c r="AD31" s="75"/>
      <c r="AE31" s="75"/>
      <c r="AF31" s="75"/>
      <c r="AG31" s="53">
        <f>+'[2]Bieu 3.3 ok'!AF31</f>
        <v>0.16191</v>
      </c>
      <c r="AH31" s="75">
        <f t="shared" si="22"/>
        <v>0.16191</v>
      </c>
      <c r="AI31" s="75"/>
      <c r="AJ31" s="75">
        <f>1575*0.0001028</f>
        <v>0.16191</v>
      </c>
      <c r="AK31" s="75"/>
      <c r="AL31" s="75"/>
      <c r="AM31" s="75"/>
      <c r="AN31" s="75"/>
      <c r="AO31" s="75"/>
      <c r="AP31" s="75"/>
      <c r="AQ31" s="75"/>
      <c r="AR31" s="75"/>
      <c r="AS31" s="75"/>
      <c r="AT31" s="53">
        <f>+'[2]Bieu 3.3 ok'!AS31</f>
        <v>0.1590316</v>
      </c>
      <c r="AU31" s="53">
        <f t="shared" si="16"/>
        <v>0.1590316</v>
      </c>
      <c r="AV31" s="75"/>
      <c r="AW31" s="75">
        <f>1547*0.0001028</f>
        <v>0.1590316</v>
      </c>
      <c r="AX31" s="75"/>
      <c r="AY31" s="75"/>
      <c r="AZ31" s="75"/>
      <c r="BA31" s="75"/>
      <c r="BB31" s="75"/>
      <c r="BC31" s="75"/>
      <c r="BD31" s="75"/>
      <c r="BE31" s="75"/>
      <c r="BF31" s="75"/>
      <c r="BG31" s="53">
        <f>+'[2]Bieu 3.3 ok'!BF31</f>
        <v>0.1755824</v>
      </c>
      <c r="BH31" s="53">
        <f t="shared" si="17"/>
        <v>0.1755824</v>
      </c>
      <c r="BI31" s="75"/>
      <c r="BJ31" s="75">
        <f>1708*0.0001028</f>
        <v>0.1755824</v>
      </c>
      <c r="BK31" s="75"/>
      <c r="BL31" s="75"/>
      <c r="BM31" s="75"/>
      <c r="BN31" s="75"/>
      <c r="BO31" s="75"/>
      <c r="BP31" s="75"/>
      <c r="BQ31" s="75"/>
      <c r="BR31" s="75"/>
      <c r="BS31" s="75"/>
      <c r="BT31" s="53">
        <f>+'[2]Bieu 3.3 ok'!BS31</f>
        <v>0.19223600000000002</v>
      </c>
      <c r="BU31" s="53">
        <f t="shared" si="18"/>
        <v>0.19223600000000002</v>
      </c>
      <c r="BV31" s="60"/>
      <c r="BW31" s="60">
        <f>1870*0.0001028</f>
        <v>0.19223600000000002</v>
      </c>
      <c r="BX31" s="60"/>
      <c r="BY31" s="60"/>
      <c r="BZ31" s="60"/>
      <c r="CA31" s="60"/>
      <c r="CB31" s="60"/>
      <c r="CC31" s="60"/>
      <c r="CD31" s="60"/>
      <c r="CE31" s="60"/>
      <c r="CF31" s="60"/>
      <c r="CG31" s="62"/>
    </row>
    <row r="32" spans="1:85" s="63" customFormat="1" ht="84">
      <c r="A32" s="55" t="s">
        <v>56</v>
      </c>
      <c r="B32" s="56" t="s">
        <v>99</v>
      </c>
      <c r="C32" s="57"/>
      <c r="D32" s="55"/>
      <c r="E32" s="53">
        <f>+'[2]Bieu 3.3 ok'!E32</f>
        <v>8.9658414999999998</v>
      </c>
      <c r="F32" s="53">
        <f t="shared" si="12"/>
        <v>8.9658414999999998</v>
      </c>
      <c r="G32" s="53">
        <f t="shared" si="13"/>
        <v>8.9658414999999998</v>
      </c>
      <c r="H32" s="53">
        <f t="shared" si="32"/>
        <v>0</v>
      </c>
      <c r="I32" s="53">
        <f t="shared" si="32"/>
        <v>8.9658414999999998</v>
      </c>
      <c r="J32" s="53">
        <f t="shared" si="32"/>
        <v>0</v>
      </c>
      <c r="K32" s="53">
        <f t="shared" si="32"/>
        <v>0</v>
      </c>
      <c r="L32" s="53">
        <f t="shared" si="32"/>
        <v>0</v>
      </c>
      <c r="M32" s="53">
        <f t="shared" si="32"/>
        <v>0</v>
      </c>
      <c r="N32" s="53">
        <f t="shared" si="32"/>
        <v>0</v>
      </c>
      <c r="O32" s="53">
        <f t="shared" si="32"/>
        <v>0</v>
      </c>
      <c r="P32" s="53">
        <f t="shared" si="32"/>
        <v>0</v>
      </c>
      <c r="Q32" s="53">
        <f t="shared" si="32"/>
        <v>0</v>
      </c>
      <c r="R32" s="53">
        <f t="shared" si="32"/>
        <v>0</v>
      </c>
      <c r="S32" s="53">
        <f t="shared" si="8"/>
        <v>8.9658414999999998</v>
      </c>
      <c r="T32" s="53">
        <f>+'[2]Bieu 3.3 ok'!S32</f>
        <v>1.788875</v>
      </c>
      <c r="U32" s="53">
        <f t="shared" si="15"/>
        <v>1.788875</v>
      </c>
      <c r="V32" s="75"/>
      <c r="W32" s="75">
        <f>2750*0.0006505</f>
        <v>1.788875</v>
      </c>
      <c r="X32" s="75"/>
      <c r="Y32" s="75"/>
      <c r="Z32" s="75"/>
      <c r="AA32" s="75"/>
      <c r="AB32" s="75"/>
      <c r="AC32" s="75"/>
      <c r="AD32" s="75"/>
      <c r="AE32" s="75"/>
      <c r="AF32" s="75"/>
      <c r="AG32" s="53">
        <f>+'[2]Bieu 3.3 ok'!AF32</f>
        <v>1.9515</v>
      </c>
      <c r="AH32" s="75">
        <f t="shared" si="22"/>
        <v>1.9515</v>
      </c>
      <c r="AI32" s="75"/>
      <c r="AJ32" s="75">
        <f>3000*0.0006505</f>
        <v>1.9515</v>
      </c>
      <c r="AK32" s="75"/>
      <c r="AL32" s="75"/>
      <c r="AM32" s="75"/>
      <c r="AN32" s="75"/>
      <c r="AO32" s="75"/>
      <c r="AP32" s="75"/>
      <c r="AQ32" s="75"/>
      <c r="AR32" s="75"/>
      <c r="AS32" s="75"/>
      <c r="AT32" s="53">
        <f>+'[2]Bieu 3.3 ok'!AS32</f>
        <v>1.6620275</v>
      </c>
      <c r="AU32" s="53">
        <f t="shared" si="16"/>
        <v>1.6620275</v>
      </c>
      <c r="AV32" s="75"/>
      <c r="AW32" s="75">
        <f>2555*0.0006505</f>
        <v>1.6620275</v>
      </c>
      <c r="AX32" s="75"/>
      <c r="AY32" s="75"/>
      <c r="AZ32" s="75"/>
      <c r="BA32" s="75"/>
      <c r="BB32" s="75"/>
      <c r="BC32" s="75"/>
      <c r="BD32" s="75"/>
      <c r="BE32" s="75"/>
      <c r="BF32" s="75"/>
      <c r="BG32" s="53">
        <f>+'[2]Bieu 3.3 ok'!BF32</f>
        <v>1.7420390000000001</v>
      </c>
      <c r="BH32" s="53">
        <f t="shared" si="17"/>
        <v>1.7420390000000001</v>
      </c>
      <c r="BI32" s="75"/>
      <c r="BJ32" s="75">
        <f>2678*0.0006505</f>
        <v>1.7420390000000001</v>
      </c>
      <c r="BK32" s="75"/>
      <c r="BL32" s="75"/>
      <c r="BM32" s="75"/>
      <c r="BN32" s="75"/>
      <c r="BO32" s="75"/>
      <c r="BP32" s="75"/>
      <c r="BQ32" s="75"/>
      <c r="BR32" s="75"/>
      <c r="BS32" s="75"/>
      <c r="BT32" s="53">
        <f>+'[2]Bieu 3.3 ok'!BS32</f>
        <v>1.8214000000000001</v>
      </c>
      <c r="BU32" s="53">
        <f t="shared" si="18"/>
        <v>1.8214000000000001</v>
      </c>
      <c r="BV32" s="60"/>
      <c r="BW32" s="80">
        <f>2800*0.0006505</f>
        <v>1.8214000000000001</v>
      </c>
      <c r="BX32" s="60"/>
      <c r="BY32" s="60"/>
      <c r="BZ32" s="60"/>
      <c r="CA32" s="60"/>
      <c r="CB32" s="60"/>
      <c r="CC32" s="60"/>
      <c r="CD32" s="60"/>
      <c r="CE32" s="60"/>
      <c r="CF32" s="60"/>
      <c r="CG32" s="62"/>
    </row>
    <row r="33" spans="1:85" s="29" customFormat="1" ht="24">
      <c r="A33" s="19">
        <v>2</v>
      </c>
      <c r="B33" s="81" t="s">
        <v>100</v>
      </c>
      <c r="C33" s="82"/>
      <c r="D33" s="50"/>
      <c r="E33" s="53">
        <f>+'[2]Bieu 3.3 ok'!E33</f>
        <v>4.1337162500000009</v>
      </c>
      <c r="F33" s="53">
        <f t="shared" ref="F33:BR33" si="33">SUM(F34:F37)</f>
        <v>4.1337162500000009</v>
      </c>
      <c r="G33" s="53">
        <f t="shared" si="33"/>
        <v>4.1337162500000009</v>
      </c>
      <c r="H33" s="53">
        <f t="shared" si="33"/>
        <v>0</v>
      </c>
      <c r="I33" s="53">
        <f t="shared" si="33"/>
        <v>2.9709762500000005</v>
      </c>
      <c r="J33" s="53">
        <f t="shared" si="33"/>
        <v>0</v>
      </c>
      <c r="K33" s="53">
        <f t="shared" si="33"/>
        <v>1.1627400000000001</v>
      </c>
      <c r="L33" s="53">
        <f t="shared" si="33"/>
        <v>0</v>
      </c>
      <c r="M33" s="53">
        <f t="shared" si="33"/>
        <v>0</v>
      </c>
      <c r="N33" s="53">
        <f t="shared" si="33"/>
        <v>0</v>
      </c>
      <c r="O33" s="53">
        <f t="shared" si="33"/>
        <v>0</v>
      </c>
      <c r="P33" s="53">
        <f t="shared" si="33"/>
        <v>0</v>
      </c>
      <c r="Q33" s="53">
        <f t="shared" si="33"/>
        <v>0</v>
      </c>
      <c r="R33" s="53">
        <f t="shared" si="33"/>
        <v>0</v>
      </c>
      <c r="S33" s="53">
        <f t="shared" si="8"/>
        <v>4.1337162500000009</v>
      </c>
      <c r="T33" s="53">
        <f>+'[2]Bieu 3.3 ok'!S33</f>
        <v>0.62605375000000008</v>
      </c>
      <c r="U33" s="53">
        <f t="shared" si="33"/>
        <v>0.62605375000000008</v>
      </c>
      <c r="V33" s="53">
        <f t="shared" si="33"/>
        <v>0</v>
      </c>
      <c r="W33" s="53">
        <f t="shared" si="33"/>
        <v>0.43594375000000002</v>
      </c>
      <c r="X33" s="53">
        <f t="shared" si="33"/>
        <v>0</v>
      </c>
      <c r="Y33" s="53">
        <f t="shared" si="33"/>
        <v>0.19011</v>
      </c>
      <c r="Z33" s="53">
        <f t="shared" si="33"/>
        <v>0</v>
      </c>
      <c r="AA33" s="53">
        <f t="shared" si="33"/>
        <v>0</v>
      </c>
      <c r="AB33" s="53">
        <f t="shared" si="33"/>
        <v>0</v>
      </c>
      <c r="AC33" s="53">
        <f t="shared" si="33"/>
        <v>0</v>
      </c>
      <c r="AD33" s="53">
        <f t="shared" si="33"/>
        <v>0</v>
      </c>
      <c r="AE33" s="53">
        <f t="shared" si="33"/>
        <v>0</v>
      </c>
      <c r="AF33" s="53">
        <f t="shared" si="33"/>
        <v>0</v>
      </c>
      <c r="AG33" s="53">
        <f>+'[2]Bieu 3.3 ok'!AF33</f>
        <v>0.72126625</v>
      </c>
      <c r="AH33" s="53">
        <f t="shared" si="33"/>
        <v>0.72126625</v>
      </c>
      <c r="AI33" s="53">
        <f t="shared" si="33"/>
        <v>0</v>
      </c>
      <c r="AJ33" s="53">
        <f t="shared" si="33"/>
        <v>0.50994625000000005</v>
      </c>
      <c r="AK33" s="53">
        <f t="shared" si="33"/>
        <v>0</v>
      </c>
      <c r="AL33" s="53">
        <f t="shared" si="33"/>
        <v>0.21132000000000001</v>
      </c>
      <c r="AM33" s="53">
        <f t="shared" si="33"/>
        <v>0</v>
      </c>
      <c r="AN33" s="53">
        <f t="shared" si="33"/>
        <v>0</v>
      </c>
      <c r="AO33" s="53">
        <f t="shared" si="33"/>
        <v>0</v>
      </c>
      <c r="AP33" s="53">
        <f t="shared" si="33"/>
        <v>0</v>
      </c>
      <c r="AQ33" s="53">
        <f t="shared" si="33"/>
        <v>0</v>
      </c>
      <c r="AR33" s="53">
        <f t="shared" si="33"/>
        <v>0</v>
      </c>
      <c r="AS33" s="53">
        <f t="shared" si="33"/>
        <v>0</v>
      </c>
      <c r="AT33" s="53">
        <f>+'[2]Bieu 3.3 ok'!AS33</f>
        <v>0.82162750000000007</v>
      </c>
      <c r="AU33" s="53">
        <f t="shared" si="33"/>
        <v>0.82162750000000007</v>
      </c>
      <c r="AV33" s="53">
        <f t="shared" si="33"/>
        <v>0</v>
      </c>
      <c r="AW33" s="53">
        <f t="shared" si="33"/>
        <v>0.58907750000000003</v>
      </c>
      <c r="AX33" s="53">
        <f t="shared" si="33"/>
        <v>0</v>
      </c>
      <c r="AY33" s="53">
        <f t="shared" si="33"/>
        <v>0.23255000000000003</v>
      </c>
      <c r="AZ33" s="53">
        <f t="shared" si="33"/>
        <v>0</v>
      </c>
      <c r="BA33" s="53">
        <f t="shared" si="33"/>
        <v>0</v>
      </c>
      <c r="BB33" s="53">
        <f t="shared" si="33"/>
        <v>0</v>
      </c>
      <c r="BC33" s="53">
        <f t="shared" si="33"/>
        <v>0</v>
      </c>
      <c r="BD33" s="53">
        <f t="shared" si="33"/>
        <v>0</v>
      </c>
      <c r="BE33" s="53">
        <f t="shared" si="33"/>
        <v>0</v>
      </c>
      <c r="BF33" s="53">
        <f t="shared" si="33"/>
        <v>0</v>
      </c>
      <c r="BG33" s="53">
        <f>+'[2]Bieu 3.3 ok'!BF33</f>
        <v>0.92709375000000005</v>
      </c>
      <c r="BH33" s="53">
        <f t="shared" si="33"/>
        <v>0.92709375000000005</v>
      </c>
      <c r="BI33" s="53">
        <f t="shared" si="33"/>
        <v>0</v>
      </c>
      <c r="BJ33" s="53">
        <f t="shared" si="33"/>
        <v>0.67332375</v>
      </c>
      <c r="BK33" s="53">
        <f t="shared" si="33"/>
        <v>0</v>
      </c>
      <c r="BL33" s="53">
        <f t="shared" si="33"/>
        <v>0.25377000000000005</v>
      </c>
      <c r="BM33" s="53">
        <f t="shared" si="33"/>
        <v>0</v>
      </c>
      <c r="BN33" s="53">
        <f t="shared" si="33"/>
        <v>0</v>
      </c>
      <c r="BO33" s="53">
        <f t="shared" si="33"/>
        <v>0</v>
      </c>
      <c r="BP33" s="53">
        <f t="shared" si="33"/>
        <v>0</v>
      </c>
      <c r="BQ33" s="53">
        <f t="shared" si="33"/>
        <v>0</v>
      </c>
      <c r="BR33" s="53">
        <f t="shared" si="33"/>
        <v>0</v>
      </c>
      <c r="BS33" s="53">
        <f t="shared" ref="BS33:CF33" si="34">SUM(BS34:BS37)</f>
        <v>0</v>
      </c>
      <c r="BT33" s="53">
        <f>+'[2]Bieu 3.3 ok'!BS33</f>
        <v>1.0376750000000001</v>
      </c>
      <c r="BU33" s="53">
        <f t="shared" si="34"/>
        <v>1.0376750000000001</v>
      </c>
      <c r="BV33" s="53">
        <f t="shared" si="34"/>
        <v>0</v>
      </c>
      <c r="BW33" s="53">
        <f t="shared" si="34"/>
        <v>0.76268500000000006</v>
      </c>
      <c r="BX33" s="53">
        <f t="shared" si="34"/>
        <v>0</v>
      </c>
      <c r="BY33" s="53">
        <f t="shared" si="34"/>
        <v>0.27499000000000001</v>
      </c>
      <c r="BZ33" s="53">
        <f t="shared" si="34"/>
        <v>0</v>
      </c>
      <c r="CA33" s="53">
        <f t="shared" si="34"/>
        <v>0</v>
      </c>
      <c r="CB33" s="53">
        <f t="shared" si="34"/>
        <v>0</v>
      </c>
      <c r="CC33" s="53">
        <f t="shared" si="34"/>
        <v>0</v>
      </c>
      <c r="CD33" s="53">
        <f t="shared" si="34"/>
        <v>0</v>
      </c>
      <c r="CE33" s="53">
        <f t="shared" si="34"/>
        <v>0</v>
      </c>
      <c r="CF33" s="53">
        <f t="shared" si="34"/>
        <v>0</v>
      </c>
      <c r="CG33" s="38"/>
    </row>
    <row r="34" spans="1:85" ht="48">
      <c r="A34" s="50" t="s">
        <v>55</v>
      </c>
      <c r="B34" s="51" t="s">
        <v>101</v>
      </c>
      <c r="C34" s="52"/>
      <c r="D34" s="50"/>
      <c r="E34" s="53">
        <f>+'[2]Bieu 3.3 ok'!E34</f>
        <v>0.28774</v>
      </c>
      <c r="F34" s="53">
        <f t="shared" si="12"/>
        <v>0.28774</v>
      </c>
      <c r="G34" s="53">
        <f t="shared" si="13"/>
        <v>0.28774</v>
      </c>
      <c r="H34" s="53">
        <f t="shared" ref="H34:R37" si="35">+V34+AI34+AV34+BI34+BV34</f>
        <v>0</v>
      </c>
      <c r="I34" s="53">
        <f t="shared" si="35"/>
        <v>0</v>
      </c>
      <c r="J34" s="53">
        <f t="shared" si="35"/>
        <v>0</v>
      </c>
      <c r="K34" s="53">
        <f t="shared" si="35"/>
        <v>0.28774</v>
      </c>
      <c r="L34" s="53">
        <f t="shared" si="35"/>
        <v>0</v>
      </c>
      <c r="M34" s="53">
        <f t="shared" si="35"/>
        <v>0</v>
      </c>
      <c r="N34" s="53">
        <f t="shared" si="35"/>
        <v>0</v>
      </c>
      <c r="O34" s="53">
        <f t="shared" si="35"/>
        <v>0</v>
      </c>
      <c r="P34" s="53">
        <f t="shared" si="35"/>
        <v>0</v>
      </c>
      <c r="Q34" s="53">
        <f t="shared" si="35"/>
        <v>0</v>
      </c>
      <c r="R34" s="53">
        <f t="shared" si="35"/>
        <v>0</v>
      </c>
      <c r="S34" s="53">
        <f t="shared" si="8"/>
        <v>0.28774</v>
      </c>
      <c r="T34" s="53">
        <f>+'[2]Bieu 3.3 ok'!S34</f>
        <v>5.0110000000000002E-2</v>
      </c>
      <c r="U34" s="53">
        <f t="shared" si="15"/>
        <v>5.0110000000000002E-2</v>
      </c>
      <c r="V34" s="53"/>
      <c r="W34" s="53"/>
      <c r="X34" s="53"/>
      <c r="Y34" s="53">
        <f>5011*0.00001</f>
        <v>5.0110000000000002E-2</v>
      </c>
      <c r="Z34" s="53"/>
      <c r="AA34" s="53"/>
      <c r="AB34" s="53"/>
      <c r="AC34" s="53"/>
      <c r="AD34" s="53"/>
      <c r="AE34" s="53"/>
      <c r="AF34" s="53"/>
      <c r="AG34" s="53">
        <f>+'[2]Bieu 3.3 ok'!AF34</f>
        <v>5.3820000000000007E-2</v>
      </c>
      <c r="AH34" s="75">
        <f t="shared" si="22"/>
        <v>5.3820000000000007E-2</v>
      </c>
      <c r="AI34" s="53"/>
      <c r="AJ34" s="53"/>
      <c r="AK34" s="53"/>
      <c r="AL34" s="53">
        <f>5382*0.00001</f>
        <v>5.3820000000000007E-2</v>
      </c>
      <c r="AM34" s="53"/>
      <c r="AN34" s="53"/>
      <c r="AO34" s="53"/>
      <c r="AP34" s="53"/>
      <c r="AQ34" s="53"/>
      <c r="AR34" s="53"/>
      <c r="AS34" s="53"/>
      <c r="AT34" s="53">
        <f>+'[2]Bieu 3.3 ok'!AS34</f>
        <v>5.7550000000000004E-2</v>
      </c>
      <c r="AU34" s="53">
        <f t="shared" si="16"/>
        <v>5.7550000000000004E-2</v>
      </c>
      <c r="AV34" s="53"/>
      <c r="AW34" s="53"/>
      <c r="AX34" s="53"/>
      <c r="AY34" s="53">
        <f>5755*0.00001</f>
        <v>5.7550000000000004E-2</v>
      </c>
      <c r="AZ34" s="53"/>
      <c r="BA34" s="53"/>
      <c r="BB34" s="53"/>
      <c r="BC34" s="53"/>
      <c r="BD34" s="53"/>
      <c r="BE34" s="53"/>
      <c r="BF34" s="53"/>
      <c r="BG34" s="53">
        <f>+'[2]Bieu 3.3 ok'!BF34</f>
        <v>6.1270000000000005E-2</v>
      </c>
      <c r="BH34" s="53">
        <f t="shared" si="17"/>
        <v>6.1270000000000005E-2</v>
      </c>
      <c r="BI34" s="53"/>
      <c r="BJ34" s="53"/>
      <c r="BK34" s="53"/>
      <c r="BL34" s="53">
        <f>6127*0.00001</f>
        <v>6.1270000000000005E-2</v>
      </c>
      <c r="BM34" s="53"/>
      <c r="BN34" s="53"/>
      <c r="BO34" s="53"/>
      <c r="BP34" s="53"/>
      <c r="BQ34" s="53"/>
      <c r="BR34" s="53"/>
      <c r="BS34" s="53"/>
      <c r="BT34" s="53">
        <f>+'[2]Bieu 3.3 ok'!BS34</f>
        <v>6.4990000000000006E-2</v>
      </c>
      <c r="BU34" s="53">
        <f t="shared" si="18"/>
        <v>6.4990000000000006E-2</v>
      </c>
      <c r="BV34" s="58"/>
      <c r="BW34" s="58"/>
      <c r="BX34" s="58"/>
      <c r="BY34" s="58">
        <f>6499*0.00001</f>
        <v>6.4990000000000006E-2</v>
      </c>
      <c r="BZ34" s="58"/>
      <c r="CA34" s="58"/>
      <c r="CB34" s="58"/>
      <c r="CC34" s="58"/>
      <c r="CD34" s="58"/>
      <c r="CE34" s="58"/>
      <c r="CF34" s="58"/>
      <c r="CG34" s="54"/>
    </row>
    <row r="35" spans="1:85" ht="36">
      <c r="A35" s="50" t="s">
        <v>56</v>
      </c>
      <c r="B35" s="51" t="s">
        <v>102</v>
      </c>
      <c r="C35" s="52"/>
      <c r="D35" s="50"/>
      <c r="E35" s="53">
        <f>+'[2]Bieu 3.3 ok'!E35</f>
        <v>0.1</v>
      </c>
      <c r="F35" s="53">
        <f t="shared" si="12"/>
        <v>0.1</v>
      </c>
      <c r="G35" s="53">
        <f t="shared" si="13"/>
        <v>0.1</v>
      </c>
      <c r="H35" s="53">
        <f t="shared" si="35"/>
        <v>0</v>
      </c>
      <c r="I35" s="53">
        <f t="shared" si="35"/>
        <v>0</v>
      </c>
      <c r="J35" s="53">
        <f t="shared" si="35"/>
        <v>0</v>
      </c>
      <c r="K35" s="53">
        <f t="shared" si="35"/>
        <v>0.1</v>
      </c>
      <c r="L35" s="53">
        <f t="shared" si="35"/>
        <v>0</v>
      </c>
      <c r="M35" s="53">
        <f t="shared" si="35"/>
        <v>0</v>
      </c>
      <c r="N35" s="53">
        <f t="shared" si="35"/>
        <v>0</v>
      </c>
      <c r="O35" s="53">
        <f t="shared" si="35"/>
        <v>0</v>
      </c>
      <c r="P35" s="53">
        <f t="shared" si="35"/>
        <v>0</v>
      </c>
      <c r="Q35" s="53">
        <f t="shared" si="35"/>
        <v>0</v>
      </c>
      <c r="R35" s="53">
        <f t="shared" si="35"/>
        <v>0</v>
      </c>
      <c r="S35" s="53">
        <f t="shared" si="8"/>
        <v>0.1</v>
      </c>
      <c r="T35" s="53">
        <f>+'[2]Bieu 3.3 ok'!S35</f>
        <v>0.02</v>
      </c>
      <c r="U35" s="53">
        <f t="shared" si="15"/>
        <v>0.02</v>
      </c>
      <c r="V35" s="53"/>
      <c r="W35" s="53"/>
      <c r="X35" s="53"/>
      <c r="Y35" s="53">
        <v>0.02</v>
      </c>
      <c r="Z35" s="53"/>
      <c r="AA35" s="53"/>
      <c r="AB35" s="53"/>
      <c r="AC35" s="53"/>
      <c r="AD35" s="53"/>
      <c r="AE35" s="53"/>
      <c r="AF35" s="53"/>
      <c r="AG35" s="53">
        <f>+'[2]Bieu 3.3 ok'!AF35</f>
        <v>0.02</v>
      </c>
      <c r="AH35" s="75">
        <f t="shared" si="22"/>
        <v>0.02</v>
      </c>
      <c r="AI35" s="53"/>
      <c r="AJ35" s="53"/>
      <c r="AK35" s="53"/>
      <c r="AL35" s="53">
        <v>0.02</v>
      </c>
      <c r="AM35" s="53"/>
      <c r="AN35" s="53"/>
      <c r="AO35" s="53"/>
      <c r="AP35" s="53"/>
      <c r="AQ35" s="53"/>
      <c r="AR35" s="53"/>
      <c r="AS35" s="53"/>
      <c r="AT35" s="53">
        <f>+'[2]Bieu 3.3 ok'!AS35</f>
        <v>0.02</v>
      </c>
      <c r="AU35" s="53">
        <f t="shared" si="16"/>
        <v>0.02</v>
      </c>
      <c r="AV35" s="53"/>
      <c r="AW35" s="53"/>
      <c r="AX35" s="53"/>
      <c r="AY35" s="53">
        <v>0.02</v>
      </c>
      <c r="AZ35" s="53"/>
      <c r="BA35" s="53"/>
      <c r="BB35" s="53"/>
      <c r="BC35" s="53"/>
      <c r="BD35" s="53"/>
      <c r="BE35" s="53"/>
      <c r="BF35" s="53"/>
      <c r="BG35" s="53">
        <f>+'[2]Bieu 3.3 ok'!BF35</f>
        <v>0.02</v>
      </c>
      <c r="BH35" s="53">
        <f t="shared" si="17"/>
        <v>0.02</v>
      </c>
      <c r="BI35" s="53"/>
      <c r="BJ35" s="53"/>
      <c r="BK35" s="53"/>
      <c r="BL35" s="53">
        <v>0.02</v>
      </c>
      <c r="BM35" s="53"/>
      <c r="BN35" s="53"/>
      <c r="BO35" s="53"/>
      <c r="BP35" s="53"/>
      <c r="BQ35" s="53"/>
      <c r="BR35" s="53"/>
      <c r="BS35" s="53"/>
      <c r="BT35" s="53">
        <f>+'[2]Bieu 3.3 ok'!BS35</f>
        <v>0.02</v>
      </c>
      <c r="BU35" s="53">
        <f t="shared" si="18"/>
        <v>0.02</v>
      </c>
      <c r="BV35" s="58"/>
      <c r="BW35" s="58"/>
      <c r="BX35" s="58"/>
      <c r="BY35" s="58">
        <v>0.02</v>
      </c>
      <c r="BZ35" s="58"/>
      <c r="CA35" s="58"/>
      <c r="CB35" s="58"/>
      <c r="CC35" s="58"/>
      <c r="CD35" s="58"/>
      <c r="CE35" s="58"/>
      <c r="CF35" s="58"/>
      <c r="CG35" s="54"/>
    </row>
    <row r="36" spans="1:85" ht="48">
      <c r="A36" s="50" t="s">
        <v>103</v>
      </c>
      <c r="B36" s="51" t="s">
        <v>104</v>
      </c>
      <c r="C36" s="52"/>
      <c r="D36" s="50"/>
      <c r="E36" s="53">
        <f>+'[2]Bieu 3.3 ok'!E36</f>
        <v>0.77500000000000013</v>
      </c>
      <c r="F36" s="53">
        <f t="shared" si="12"/>
        <v>0.77500000000000013</v>
      </c>
      <c r="G36" s="53">
        <f t="shared" si="13"/>
        <v>0.77500000000000013</v>
      </c>
      <c r="H36" s="53">
        <f t="shared" si="35"/>
        <v>0</v>
      </c>
      <c r="I36" s="53">
        <f t="shared" si="35"/>
        <v>0</v>
      </c>
      <c r="J36" s="53">
        <f t="shared" si="35"/>
        <v>0</v>
      </c>
      <c r="K36" s="53">
        <f t="shared" si="35"/>
        <v>0.77500000000000013</v>
      </c>
      <c r="L36" s="53">
        <f t="shared" si="35"/>
        <v>0</v>
      </c>
      <c r="M36" s="53">
        <f t="shared" si="35"/>
        <v>0</v>
      </c>
      <c r="N36" s="53">
        <f t="shared" si="35"/>
        <v>0</v>
      </c>
      <c r="O36" s="53">
        <f t="shared" si="35"/>
        <v>0</v>
      </c>
      <c r="P36" s="53">
        <f t="shared" si="35"/>
        <v>0</v>
      </c>
      <c r="Q36" s="53">
        <f t="shared" si="35"/>
        <v>0</v>
      </c>
      <c r="R36" s="53">
        <f t="shared" si="35"/>
        <v>0</v>
      </c>
      <c r="S36" s="53">
        <f t="shared" si="8"/>
        <v>0.77500000000000013</v>
      </c>
      <c r="T36" s="53">
        <f>+'[2]Bieu 3.3 ok'!S36</f>
        <v>0.12000000000000001</v>
      </c>
      <c r="U36" s="53">
        <f t="shared" si="15"/>
        <v>0.12000000000000001</v>
      </c>
      <c r="V36" s="53"/>
      <c r="W36" s="53"/>
      <c r="X36" s="53"/>
      <c r="Y36" s="53">
        <f>10*0.0035+5*0.017</f>
        <v>0.12000000000000001</v>
      </c>
      <c r="Z36" s="53"/>
      <c r="AA36" s="53"/>
      <c r="AB36" s="53"/>
      <c r="AC36" s="53"/>
      <c r="AD36" s="53"/>
      <c r="AE36" s="53"/>
      <c r="AF36" s="53"/>
      <c r="AG36" s="53">
        <f>+'[2]Bieu 3.3 ok'!AF36</f>
        <v>0.13750000000000001</v>
      </c>
      <c r="AH36" s="75">
        <f t="shared" si="22"/>
        <v>0.13750000000000001</v>
      </c>
      <c r="AI36" s="53"/>
      <c r="AJ36" s="53"/>
      <c r="AK36" s="53"/>
      <c r="AL36" s="53">
        <f>15*0.0035+5*0.017</f>
        <v>0.13750000000000001</v>
      </c>
      <c r="AM36" s="53"/>
      <c r="AN36" s="53"/>
      <c r="AO36" s="53"/>
      <c r="AP36" s="53"/>
      <c r="AQ36" s="53"/>
      <c r="AR36" s="53"/>
      <c r="AS36" s="53"/>
      <c r="AT36" s="53">
        <f>+'[2]Bieu 3.3 ok'!AS36</f>
        <v>0.15500000000000003</v>
      </c>
      <c r="AU36" s="53">
        <f t="shared" si="16"/>
        <v>0.15500000000000003</v>
      </c>
      <c r="AV36" s="53"/>
      <c r="AW36" s="53"/>
      <c r="AX36" s="53"/>
      <c r="AY36" s="53">
        <f>20*0.0035+5*0.017</f>
        <v>0.15500000000000003</v>
      </c>
      <c r="AZ36" s="53"/>
      <c r="BA36" s="53"/>
      <c r="BB36" s="53"/>
      <c r="BC36" s="53"/>
      <c r="BD36" s="53"/>
      <c r="BE36" s="53"/>
      <c r="BF36" s="53"/>
      <c r="BG36" s="53">
        <f>+'[2]Bieu 3.3 ok'!BF36</f>
        <v>0.17250000000000001</v>
      </c>
      <c r="BH36" s="53">
        <f t="shared" si="17"/>
        <v>0.17250000000000001</v>
      </c>
      <c r="BI36" s="53"/>
      <c r="BJ36" s="53"/>
      <c r="BK36" s="53"/>
      <c r="BL36" s="53">
        <f>25*0.0035+5*0.017</f>
        <v>0.17250000000000001</v>
      </c>
      <c r="BM36" s="53"/>
      <c r="BN36" s="53"/>
      <c r="BO36" s="53"/>
      <c r="BP36" s="53"/>
      <c r="BQ36" s="53"/>
      <c r="BR36" s="53"/>
      <c r="BS36" s="53"/>
      <c r="BT36" s="53">
        <f>+'[2]Bieu 3.3 ok'!BS36</f>
        <v>0.19</v>
      </c>
      <c r="BU36" s="53">
        <f t="shared" si="18"/>
        <v>0.19</v>
      </c>
      <c r="BV36" s="58"/>
      <c r="BW36" s="58"/>
      <c r="BX36" s="58"/>
      <c r="BY36" s="58">
        <f>30*0.0035+5*0.017</f>
        <v>0.19</v>
      </c>
      <c r="BZ36" s="58"/>
      <c r="CA36" s="58"/>
      <c r="CB36" s="58"/>
      <c r="CC36" s="58"/>
      <c r="CD36" s="58"/>
      <c r="CE36" s="58"/>
      <c r="CF36" s="58"/>
      <c r="CG36" s="54"/>
    </row>
    <row r="37" spans="1:85" ht="96">
      <c r="A37" s="50" t="s">
        <v>105</v>
      </c>
      <c r="B37" s="56" t="s">
        <v>106</v>
      </c>
      <c r="C37" s="57"/>
      <c r="D37" s="55"/>
      <c r="E37" s="53">
        <f>+'[2]Bieu 3.3 ok'!E37</f>
        <v>2.9709762500000005</v>
      </c>
      <c r="F37" s="53">
        <f t="shared" si="12"/>
        <v>2.9709762500000005</v>
      </c>
      <c r="G37" s="53">
        <f t="shared" si="13"/>
        <v>2.9709762500000005</v>
      </c>
      <c r="H37" s="53">
        <f t="shared" si="35"/>
        <v>0</v>
      </c>
      <c r="I37" s="53">
        <f t="shared" si="35"/>
        <v>2.9709762500000005</v>
      </c>
      <c r="J37" s="53">
        <f t="shared" si="35"/>
        <v>0</v>
      </c>
      <c r="K37" s="53">
        <f t="shared" si="35"/>
        <v>0</v>
      </c>
      <c r="L37" s="53">
        <f t="shared" si="35"/>
        <v>0</v>
      </c>
      <c r="M37" s="53">
        <f t="shared" si="35"/>
        <v>0</v>
      </c>
      <c r="N37" s="53">
        <f t="shared" si="35"/>
        <v>0</v>
      </c>
      <c r="O37" s="53">
        <f t="shared" si="35"/>
        <v>0</v>
      </c>
      <c r="P37" s="53">
        <f t="shared" si="35"/>
        <v>0</v>
      </c>
      <c r="Q37" s="53">
        <f t="shared" si="35"/>
        <v>0</v>
      </c>
      <c r="R37" s="53">
        <f t="shared" si="35"/>
        <v>0</v>
      </c>
      <c r="S37" s="53">
        <f t="shared" si="8"/>
        <v>2.9709762500000005</v>
      </c>
      <c r="T37" s="53">
        <f>+'[2]Bieu 3.3 ok'!S37</f>
        <v>0.43594375000000002</v>
      </c>
      <c r="U37" s="53">
        <f t="shared" si="15"/>
        <v>0.43594375000000002</v>
      </c>
      <c r="V37" s="53"/>
      <c r="W37" s="53">
        <f>31705/2*0.0000275</f>
        <v>0.43594375000000002</v>
      </c>
      <c r="X37" s="53"/>
      <c r="Y37" s="53"/>
      <c r="Z37" s="53"/>
      <c r="AA37" s="53"/>
      <c r="AB37" s="53"/>
      <c r="AC37" s="53"/>
      <c r="AD37" s="53"/>
      <c r="AE37" s="53"/>
      <c r="AF37" s="53"/>
      <c r="AG37" s="53">
        <f>+'[2]Bieu 3.3 ok'!AF37</f>
        <v>0.50994625000000005</v>
      </c>
      <c r="AH37" s="75">
        <f t="shared" si="22"/>
        <v>0.50994625000000005</v>
      </c>
      <c r="AI37" s="53"/>
      <c r="AJ37" s="53">
        <f>37087/2*0.0000275</f>
        <v>0.50994625000000005</v>
      </c>
      <c r="AK37" s="53"/>
      <c r="AL37" s="53"/>
      <c r="AM37" s="53"/>
      <c r="AN37" s="53"/>
      <c r="AO37" s="53"/>
      <c r="AP37" s="53"/>
      <c r="AQ37" s="53"/>
      <c r="AR37" s="53"/>
      <c r="AS37" s="53"/>
      <c r="AT37" s="53">
        <f>+'[2]Bieu 3.3 ok'!AS37</f>
        <v>0.58907750000000003</v>
      </c>
      <c r="AU37" s="53">
        <f t="shared" si="16"/>
        <v>0.58907750000000003</v>
      </c>
      <c r="AV37" s="53"/>
      <c r="AW37" s="53">
        <f>42842/2*0.0000275</f>
        <v>0.58907750000000003</v>
      </c>
      <c r="AX37" s="53"/>
      <c r="AY37" s="53"/>
      <c r="AZ37" s="53"/>
      <c r="BA37" s="53"/>
      <c r="BB37" s="53"/>
      <c r="BC37" s="53"/>
      <c r="BD37" s="53"/>
      <c r="BE37" s="53"/>
      <c r="BF37" s="53"/>
      <c r="BG37" s="53">
        <f>+'[2]Bieu 3.3 ok'!BF37</f>
        <v>0.67332375</v>
      </c>
      <c r="BH37" s="53">
        <f t="shared" si="17"/>
        <v>0.67332375</v>
      </c>
      <c r="BI37" s="53"/>
      <c r="BJ37" s="53">
        <f>48969/2*0.0000275</f>
        <v>0.67332375</v>
      </c>
      <c r="BK37" s="53"/>
      <c r="BL37" s="53"/>
      <c r="BM37" s="53"/>
      <c r="BN37" s="53"/>
      <c r="BO37" s="53"/>
      <c r="BP37" s="53"/>
      <c r="BQ37" s="53"/>
      <c r="BR37" s="53"/>
      <c r="BS37" s="53"/>
      <c r="BT37" s="53">
        <f>+'[2]Bieu 3.3 ok'!BS37</f>
        <v>0.76268500000000006</v>
      </c>
      <c r="BU37" s="53">
        <f t="shared" si="18"/>
        <v>0.76268500000000006</v>
      </c>
      <c r="BV37" s="58"/>
      <c r="BW37" s="58">
        <f>55468/2*0.0000275</f>
        <v>0.76268500000000006</v>
      </c>
      <c r="BX37" s="58"/>
      <c r="BY37" s="58"/>
      <c r="BZ37" s="58"/>
      <c r="CA37" s="58"/>
      <c r="CB37" s="58"/>
      <c r="CC37" s="58"/>
      <c r="CD37" s="58"/>
      <c r="CE37" s="58"/>
      <c r="CF37" s="58"/>
      <c r="CG37" s="54"/>
    </row>
    <row r="38" spans="1:85">
      <c r="A38" s="50">
        <v>3</v>
      </c>
      <c r="B38" s="51" t="s">
        <v>107</v>
      </c>
      <c r="C38" s="52"/>
      <c r="D38" s="50"/>
      <c r="E38" s="53">
        <f>+'[2]Bieu 3.3 ok'!E38</f>
        <v>3.3087312500000001</v>
      </c>
      <c r="F38" s="53">
        <f t="shared" ref="F38:BR38" si="36">SUM(F39:F43)</f>
        <v>3.3087312500000001</v>
      </c>
      <c r="G38" s="53">
        <f t="shared" si="36"/>
        <v>3.3087312500000001</v>
      </c>
      <c r="H38" s="53">
        <f t="shared" si="36"/>
        <v>0</v>
      </c>
      <c r="I38" s="53">
        <f t="shared" si="36"/>
        <v>1.9657312500000002</v>
      </c>
      <c r="J38" s="53">
        <f t="shared" si="36"/>
        <v>0</v>
      </c>
      <c r="K38" s="53">
        <f t="shared" si="36"/>
        <v>1.343</v>
      </c>
      <c r="L38" s="53">
        <f t="shared" si="36"/>
        <v>0</v>
      </c>
      <c r="M38" s="53">
        <f t="shared" si="36"/>
        <v>0</v>
      </c>
      <c r="N38" s="53">
        <f t="shared" si="36"/>
        <v>0</v>
      </c>
      <c r="O38" s="53">
        <f t="shared" si="36"/>
        <v>0</v>
      </c>
      <c r="P38" s="53">
        <f t="shared" si="36"/>
        <v>0</v>
      </c>
      <c r="Q38" s="53">
        <f t="shared" si="36"/>
        <v>0</v>
      </c>
      <c r="R38" s="53">
        <f t="shared" si="36"/>
        <v>0</v>
      </c>
      <c r="S38" s="53">
        <f t="shared" si="8"/>
        <v>3.3087312500000001</v>
      </c>
      <c r="T38" s="53">
        <f>+'[2]Bieu 3.3 ok'!S38</f>
        <v>0.35800624999999997</v>
      </c>
      <c r="U38" s="53">
        <f t="shared" si="36"/>
        <v>0.35800624999999997</v>
      </c>
      <c r="V38" s="53">
        <f t="shared" si="36"/>
        <v>0</v>
      </c>
      <c r="W38" s="53">
        <f t="shared" si="36"/>
        <v>0.12440625</v>
      </c>
      <c r="X38" s="53">
        <f t="shared" si="36"/>
        <v>0</v>
      </c>
      <c r="Y38" s="53">
        <f t="shared" si="36"/>
        <v>0.2336</v>
      </c>
      <c r="Z38" s="53">
        <f t="shared" si="36"/>
        <v>0</v>
      </c>
      <c r="AA38" s="53">
        <f t="shared" si="36"/>
        <v>0</v>
      </c>
      <c r="AB38" s="53">
        <f t="shared" si="36"/>
        <v>0</v>
      </c>
      <c r="AC38" s="53">
        <f t="shared" si="36"/>
        <v>0</v>
      </c>
      <c r="AD38" s="53">
        <f t="shared" si="36"/>
        <v>0</v>
      </c>
      <c r="AE38" s="53">
        <f t="shared" si="36"/>
        <v>0</v>
      </c>
      <c r="AF38" s="53">
        <f t="shared" si="36"/>
        <v>0</v>
      </c>
      <c r="AG38" s="53">
        <f>+'[2]Bieu 3.3 ok'!AF38</f>
        <v>0.50490000000000002</v>
      </c>
      <c r="AH38" s="53">
        <f t="shared" si="36"/>
        <v>0.50490000000000002</v>
      </c>
      <c r="AI38" s="53">
        <f t="shared" si="36"/>
        <v>0</v>
      </c>
      <c r="AJ38" s="53">
        <f t="shared" si="36"/>
        <v>0.25380000000000003</v>
      </c>
      <c r="AK38" s="53">
        <f t="shared" si="36"/>
        <v>0</v>
      </c>
      <c r="AL38" s="53">
        <f t="shared" si="36"/>
        <v>0.25109999999999999</v>
      </c>
      <c r="AM38" s="53">
        <f t="shared" si="36"/>
        <v>0</v>
      </c>
      <c r="AN38" s="53">
        <f t="shared" si="36"/>
        <v>0</v>
      </c>
      <c r="AO38" s="53">
        <f t="shared" si="36"/>
        <v>0</v>
      </c>
      <c r="AP38" s="53">
        <f t="shared" si="36"/>
        <v>0</v>
      </c>
      <c r="AQ38" s="53">
        <f t="shared" si="36"/>
        <v>0</v>
      </c>
      <c r="AR38" s="53">
        <f t="shared" si="36"/>
        <v>0</v>
      </c>
      <c r="AS38" s="53">
        <f t="shared" si="36"/>
        <v>0</v>
      </c>
      <c r="AT38" s="53">
        <f>+'[2]Bieu 3.3 ok'!AS38</f>
        <v>0.65676250000000014</v>
      </c>
      <c r="AU38" s="53">
        <f t="shared" si="36"/>
        <v>0.65676250000000014</v>
      </c>
      <c r="AV38" s="53">
        <f t="shared" si="36"/>
        <v>0</v>
      </c>
      <c r="AW38" s="53">
        <f t="shared" si="36"/>
        <v>0.38816250000000002</v>
      </c>
      <c r="AX38" s="53">
        <f t="shared" si="36"/>
        <v>0</v>
      </c>
      <c r="AY38" s="53">
        <f t="shared" si="36"/>
        <v>0.26860000000000006</v>
      </c>
      <c r="AZ38" s="53">
        <f t="shared" si="36"/>
        <v>0</v>
      </c>
      <c r="BA38" s="53">
        <f t="shared" si="36"/>
        <v>0</v>
      </c>
      <c r="BB38" s="53">
        <f t="shared" si="36"/>
        <v>0</v>
      </c>
      <c r="BC38" s="53">
        <f t="shared" si="36"/>
        <v>0</v>
      </c>
      <c r="BD38" s="53">
        <f t="shared" si="36"/>
        <v>0</v>
      </c>
      <c r="BE38" s="53">
        <f t="shared" si="36"/>
        <v>0</v>
      </c>
      <c r="BF38" s="53">
        <f t="shared" si="36"/>
        <v>0</v>
      </c>
      <c r="BG38" s="53">
        <f>+'[2]Bieu 3.3 ok'!BF38</f>
        <v>0.81361250000000007</v>
      </c>
      <c r="BH38" s="53">
        <f t="shared" si="36"/>
        <v>0.81361250000000007</v>
      </c>
      <c r="BI38" s="53">
        <f t="shared" si="36"/>
        <v>0</v>
      </c>
      <c r="BJ38" s="53">
        <f t="shared" si="36"/>
        <v>0.52751250000000005</v>
      </c>
      <c r="BK38" s="53">
        <f t="shared" si="36"/>
        <v>0</v>
      </c>
      <c r="BL38" s="53">
        <f t="shared" si="36"/>
        <v>0.28610000000000002</v>
      </c>
      <c r="BM38" s="53">
        <f t="shared" si="36"/>
        <v>0</v>
      </c>
      <c r="BN38" s="53">
        <f t="shared" si="36"/>
        <v>0</v>
      </c>
      <c r="BO38" s="53">
        <f t="shared" si="36"/>
        <v>0</v>
      </c>
      <c r="BP38" s="53">
        <f t="shared" si="36"/>
        <v>0</v>
      </c>
      <c r="BQ38" s="53">
        <f t="shared" si="36"/>
        <v>0</v>
      </c>
      <c r="BR38" s="53">
        <f t="shared" si="36"/>
        <v>0</v>
      </c>
      <c r="BS38" s="53">
        <f t="shared" ref="BS38:CF38" si="37">SUM(BS39:BS43)</f>
        <v>0</v>
      </c>
      <c r="BT38" s="53">
        <f>+'[2]Bieu 3.3 ok'!BS38</f>
        <v>0.97544999999999993</v>
      </c>
      <c r="BU38" s="53">
        <f t="shared" si="37"/>
        <v>0.97544999999999993</v>
      </c>
      <c r="BV38" s="53">
        <f t="shared" si="37"/>
        <v>0</v>
      </c>
      <c r="BW38" s="53">
        <f t="shared" si="37"/>
        <v>0.67185000000000006</v>
      </c>
      <c r="BX38" s="53">
        <f t="shared" si="37"/>
        <v>0</v>
      </c>
      <c r="BY38" s="53">
        <f t="shared" si="37"/>
        <v>0.30359999999999998</v>
      </c>
      <c r="BZ38" s="53">
        <f t="shared" si="37"/>
        <v>0</v>
      </c>
      <c r="CA38" s="53">
        <f t="shared" si="37"/>
        <v>0</v>
      </c>
      <c r="CB38" s="53">
        <f t="shared" si="37"/>
        <v>0</v>
      </c>
      <c r="CC38" s="53">
        <f t="shared" si="37"/>
        <v>0</v>
      </c>
      <c r="CD38" s="53">
        <f t="shared" si="37"/>
        <v>0</v>
      </c>
      <c r="CE38" s="53">
        <f t="shared" si="37"/>
        <v>0</v>
      </c>
      <c r="CF38" s="53">
        <f t="shared" si="37"/>
        <v>0</v>
      </c>
      <c r="CG38" s="54"/>
    </row>
    <row r="39" spans="1:85" ht="63.75">
      <c r="A39" s="50" t="s">
        <v>55</v>
      </c>
      <c r="B39" s="52" t="s">
        <v>108</v>
      </c>
      <c r="C39" s="52"/>
      <c r="D39" s="50"/>
      <c r="E39" s="53">
        <f>+'[2]Bieu 3.3 ok'!E39</f>
        <v>0.77500000000000013</v>
      </c>
      <c r="F39" s="53">
        <f t="shared" si="12"/>
        <v>0.77500000000000013</v>
      </c>
      <c r="G39" s="53">
        <f t="shared" si="13"/>
        <v>0.77500000000000013</v>
      </c>
      <c r="H39" s="53">
        <f t="shared" ref="H39:R54" si="38">+V39+AI39+AV39+BI39+BV39</f>
        <v>0</v>
      </c>
      <c r="I39" s="53">
        <f t="shared" si="38"/>
        <v>0</v>
      </c>
      <c r="J39" s="53">
        <f t="shared" si="38"/>
        <v>0</v>
      </c>
      <c r="K39" s="53">
        <f t="shared" si="38"/>
        <v>0.77500000000000013</v>
      </c>
      <c r="L39" s="53">
        <f t="shared" si="38"/>
        <v>0</v>
      </c>
      <c r="M39" s="53">
        <f t="shared" si="38"/>
        <v>0</v>
      </c>
      <c r="N39" s="53">
        <f t="shared" si="38"/>
        <v>0</v>
      </c>
      <c r="O39" s="53">
        <f t="shared" si="38"/>
        <v>0</v>
      </c>
      <c r="P39" s="53">
        <f t="shared" si="38"/>
        <v>0</v>
      </c>
      <c r="Q39" s="53">
        <f t="shared" si="38"/>
        <v>0</v>
      </c>
      <c r="R39" s="53">
        <f t="shared" si="38"/>
        <v>0</v>
      </c>
      <c r="S39" s="53">
        <f t="shared" si="8"/>
        <v>0.77500000000000013</v>
      </c>
      <c r="T39" s="53">
        <f>+'[2]Bieu 3.3 ok'!S39</f>
        <v>0.12000000000000001</v>
      </c>
      <c r="U39" s="53">
        <f t="shared" si="15"/>
        <v>0.12000000000000001</v>
      </c>
      <c r="V39" s="53"/>
      <c r="W39" s="53"/>
      <c r="X39" s="53"/>
      <c r="Y39" s="53">
        <f>10*0.0035+5*0.017</f>
        <v>0.12000000000000001</v>
      </c>
      <c r="Z39" s="53"/>
      <c r="AA39" s="53"/>
      <c r="AB39" s="53"/>
      <c r="AC39" s="53"/>
      <c r="AD39" s="53"/>
      <c r="AE39" s="53"/>
      <c r="AF39" s="53"/>
      <c r="AG39" s="53">
        <f>+'[2]Bieu 3.3 ok'!AF39</f>
        <v>0.13750000000000001</v>
      </c>
      <c r="AH39" s="75">
        <f t="shared" si="22"/>
        <v>0.13750000000000001</v>
      </c>
      <c r="AI39" s="53"/>
      <c r="AJ39" s="53"/>
      <c r="AK39" s="53"/>
      <c r="AL39" s="53">
        <f>15*0.0035+5*0.017</f>
        <v>0.13750000000000001</v>
      </c>
      <c r="AM39" s="53"/>
      <c r="AN39" s="53"/>
      <c r="AO39" s="53"/>
      <c r="AP39" s="53"/>
      <c r="AQ39" s="53"/>
      <c r="AR39" s="53"/>
      <c r="AS39" s="53"/>
      <c r="AT39" s="53">
        <f>+'[2]Bieu 3.3 ok'!AS39</f>
        <v>0.15500000000000003</v>
      </c>
      <c r="AU39" s="53">
        <f t="shared" si="16"/>
        <v>0.15500000000000003</v>
      </c>
      <c r="AV39" s="53"/>
      <c r="AW39" s="53"/>
      <c r="AX39" s="53"/>
      <c r="AY39" s="53">
        <f>20*0.0035+5*0.017</f>
        <v>0.15500000000000003</v>
      </c>
      <c r="AZ39" s="53"/>
      <c r="BA39" s="53"/>
      <c r="BB39" s="53"/>
      <c r="BC39" s="53"/>
      <c r="BD39" s="53"/>
      <c r="BE39" s="53"/>
      <c r="BF39" s="53"/>
      <c r="BG39" s="53">
        <f>+'[2]Bieu 3.3 ok'!BF39</f>
        <v>0.17250000000000001</v>
      </c>
      <c r="BH39" s="53">
        <f t="shared" si="17"/>
        <v>0.17250000000000001</v>
      </c>
      <c r="BI39" s="53"/>
      <c r="BJ39" s="53"/>
      <c r="BK39" s="53"/>
      <c r="BL39" s="53">
        <f>25*0.0035+5*0.017</f>
        <v>0.17250000000000001</v>
      </c>
      <c r="BM39" s="53"/>
      <c r="BN39" s="53"/>
      <c r="BO39" s="53"/>
      <c r="BP39" s="53"/>
      <c r="BQ39" s="53"/>
      <c r="BR39" s="53"/>
      <c r="BS39" s="53"/>
      <c r="BT39" s="53">
        <f>+'[2]Bieu 3.3 ok'!BS39</f>
        <v>0.19</v>
      </c>
      <c r="BU39" s="53">
        <f t="shared" si="18"/>
        <v>0.19</v>
      </c>
      <c r="BV39" s="58"/>
      <c r="BW39" s="58"/>
      <c r="BX39" s="58"/>
      <c r="BY39" s="58">
        <f>30*0.0035+5*0.017</f>
        <v>0.19</v>
      </c>
      <c r="BZ39" s="58"/>
      <c r="CA39" s="58"/>
      <c r="CB39" s="58"/>
      <c r="CC39" s="58"/>
      <c r="CD39" s="58"/>
      <c r="CE39" s="58"/>
      <c r="CF39" s="58"/>
      <c r="CG39" s="54"/>
    </row>
    <row r="40" spans="1:85" ht="114.75">
      <c r="A40" s="50" t="s">
        <v>56</v>
      </c>
      <c r="B40" s="83" t="s">
        <v>109</v>
      </c>
      <c r="C40" s="52"/>
      <c r="D40" s="50"/>
      <c r="E40" s="53">
        <f>+'[2]Bieu 3.3 ok'!E40</f>
        <v>0.11799999999999999</v>
      </c>
      <c r="F40" s="53">
        <f t="shared" si="12"/>
        <v>0.11799999999999999</v>
      </c>
      <c r="G40" s="53">
        <f t="shared" si="13"/>
        <v>0.11799999999999999</v>
      </c>
      <c r="H40" s="53">
        <f t="shared" si="38"/>
        <v>0</v>
      </c>
      <c r="I40" s="53">
        <f t="shared" si="38"/>
        <v>0</v>
      </c>
      <c r="J40" s="53">
        <f t="shared" si="38"/>
        <v>0</v>
      </c>
      <c r="K40" s="53">
        <f t="shared" si="38"/>
        <v>0.11799999999999999</v>
      </c>
      <c r="L40" s="53">
        <f t="shared" si="38"/>
        <v>0</v>
      </c>
      <c r="M40" s="53">
        <f t="shared" si="38"/>
        <v>0</v>
      </c>
      <c r="N40" s="53">
        <f t="shared" si="38"/>
        <v>0</v>
      </c>
      <c r="O40" s="53">
        <f t="shared" si="38"/>
        <v>0</v>
      </c>
      <c r="P40" s="53">
        <f t="shared" si="38"/>
        <v>0</v>
      </c>
      <c r="Q40" s="53">
        <f t="shared" si="38"/>
        <v>0</v>
      </c>
      <c r="R40" s="53">
        <f t="shared" si="38"/>
        <v>0</v>
      </c>
      <c r="S40" s="53">
        <f t="shared" si="8"/>
        <v>0.11799999999999999</v>
      </c>
      <c r="T40" s="53">
        <f>+'[2]Bieu 3.3 ok'!S40</f>
        <v>2.3599999999999999E-2</v>
      </c>
      <c r="U40" s="53">
        <f t="shared" si="15"/>
        <v>2.3599999999999999E-2</v>
      </c>
      <c r="V40" s="53"/>
      <c r="W40" s="53"/>
      <c r="X40" s="53"/>
      <c r="Y40" s="53">
        <v>2.3599999999999999E-2</v>
      </c>
      <c r="Z40" s="53"/>
      <c r="AA40" s="53"/>
      <c r="AB40" s="53"/>
      <c r="AC40" s="53"/>
      <c r="AD40" s="53"/>
      <c r="AE40" s="53"/>
      <c r="AF40" s="53"/>
      <c r="AG40" s="53">
        <f>+'[2]Bieu 3.3 ok'!AF40</f>
        <v>2.3599999999999999E-2</v>
      </c>
      <c r="AH40" s="75">
        <f t="shared" si="22"/>
        <v>2.3599999999999999E-2</v>
      </c>
      <c r="AI40" s="53"/>
      <c r="AJ40" s="53"/>
      <c r="AK40" s="53"/>
      <c r="AL40" s="53">
        <v>2.3599999999999999E-2</v>
      </c>
      <c r="AM40" s="53"/>
      <c r="AN40" s="53"/>
      <c r="AO40" s="53"/>
      <c r="AP40" s="53"/>
      <c r="AQ40" s="53"/>
      <c r="AR40" s="53"/>
      <c r="AS40" s="53"/>
      <c r="AT40" s="53">
        <f>+'[2]Bieu 3.3 ok'!AS40</f>
        <v>2.3599999999999999E-2</v>
      </c>
      <c r="AU40" s="53">
        <f t="shared" si="16"/>
        <v>2.3599999999999999E-2</v>
      </c>
      <c r="AV40" s="53"/>
      <c r="AW40" s="53"/>
      <c r="AX40" s="53"/>
      <c r="AY40" s="53">
        <v>2.3599999999999999E-2</v>
      </c>
      <c r="AZ40" s="53"/>
      <c r="BA40" s="53"/>
      <c r="BB40" s="53"/>
      <c r="BC40" s="53"/>
      <c r="BD40" s="53"/>
      <c r="BE40" s="53"/>
      <c r="BF40" s="53"/>
      <c r="BG40" s="53">
        <f>+'[2]Bieu 3.3 ok'!BF40</f>
        <v>2.3599999999999999E-2</v>
      </c>
      <c r="BH40" s="53">
        <f t="shared" si="17"/>
        <v>2.3599999999999999E-2</v>
      </c>
      <c r="BI40" s="53"/>
      <c r="BJ40" s="53"/>
      <c r="BK40" s="53"/>
      <c r="BL40" s="53">
        <v>2.3599999999999999E-2</v>
      </c>
      <c r="BM40" s="53"/>
      <c r="BN40" s="53"/>
      <c r="BO40" s="53"/>
      <c r="BP40" s="53"/>
      <c r="BQ40" s="53"/>
      <c r="BR40" s="53"/>
      <c r="BS40" s="53"/>
      <c r="BT40" s="53">
        <f>+'[2]Bieu 3.3 ok'!BS40</f>
        <v>2.3599999999999999E-2</v>
      </c>
      <c r="BU40" s="53">
        <f t="shared" si="18"/>
        <v>2.3599999999999999E-2</v>
      </c>
      <c r="BV40" s="58"/>
      <c r="BW40" s="58"/>
      <c r="BX40" s="58"/>
      <c r="BY40" s="58">
        <v>2.3599999999999999E-2</v>
      </c>
      <c r="BZ40" s="58"/>
      <c r="CA40" s="58"/>
      <c r="CB40" s="58"/>
      <c r="CC40" s="58"/>
      <c r="CD40" s="58"/>
      <c r="CE40" s="58"/>
      <c r="CF40" s="58"/>
      <c r="CG40" s="54"/>
    </row>
    <row r="41" spans="1:85" ht="63.75">
      <c r="A41" s="50" t="s">
        <v>103</v>
      </c>
      <c r="B41" s="84" t="s">
        <v>110</v>
      </c>
      <c r="C41" s="52"/>
      <c r="D41" s="50"/>
      <c r="E41" s="53">
        <f>+'[2]Bieu 3.3 ok'!E41</f>
        <v>0.44999999999999996</v>
      </c>
      <c r="F41" s="53">
        <f t="shared" si="12"/>
        <v>0.44999999999999996</v>
      </c>
      <c r="G41" s="53">
        <f t="shared" si="13"/>
        <v>0.44999999999999996</v>
      </c>
      <c r="H41" s="53">
        <f t="shared" si="38"/>
        <v>0</v>
      </c>
      <c r="I41" s="53">
        <f t="shared" si="38"/>
        <v>0</v>
      </c>
      <c r="J41" s="53">
        <f t="shared" si="38"/>
        <v>0</v>
      </c>
      <c r="K41" s="53">
        <f t="shared" si="38"/>
        <v>0.44999999999999996</v>
      </c>
      <c r="L41" s="53">
        <f t="shared" si="38"/>
        <v>0</v>
      </c>
      <c r="M41" s="53">
        <f t="shared" si="38"/>
        <v>0</v>
      </c>
      <c r="N41" s="53">
        <f t="shared" si="38"/>
        <v>0</v>
      </c>
      <c r="O41" s="53">
        <f t="shared" si="38"/>
        <v>0</v>
      </c>
      <c r="P41" s="53">
        <f t="shared" si="38"/>
        <v>0</v>
      </c>
      <c r="Q41" s="53">
        <f t="shared" si="38"/>
        <v>0</v>
      </c>
      <c r="R41" s="53">
        <f t="shared" si="38"/>
        <v>0</v>
      </c>
      <c r="S41" s="53">
        <f t="shared" si="8"/>
        <v>0.44999999999999996</v>
      </c>
      <c r="T41" s="53">
        <f>+'[2]Bieu 3.3 ok'!S41</f>
        <v>0.09</v>
      </c>
      <c r="U41" s="53">
        <f t="shared" si="15"/>
        <v>0.09</v>
      </c>
      <c r="V41" s="53"/>
      <c r="W41" s="53"/>
      <c r="X41" s="53"/>
      <c r="Y41" s="53">
        <f>9*4*0.0025</f>
        <v>0.09</v>
      </c>
      <c r="Z41" s="53"/>
      <c r="AA41" s="53"/>
      <c r="AB41" s="53"/>
      <c r="AC41" s="53"/>
      <c r="AD41" s="53"/>
      <c r="AE41" s="53"/>
      <c r="AF41" s="53"/>
      <c r="AG41" s="53">
        <f>+'[2]Bieu 3.3 ok'!AF41</f>
        <v>0.09</v>
      </c>
      <c r="AH41" s="75">
        <f t="shared" si="22"/>
        <v>0.09</v>
      </c>
      <c r="AI41" s="53"/>
      <c r="AJ41" s="53"/>
      <c r="AK41" s="53"/>
      <c r="AL41" s="53">
        <f>9*4*0.0025</f>
        <v>0.09</v>
      </c>
      <c r="AM41" s="53"/>
      <c r="AN41" s="53"/>
      <c r="AO41" s="53"/>
      <c r="AP41" s="53"/>
      <c r="AQ41" s="53"/>
      <c r="AR41" s="53"/>
      <c r="AS41" s="53"/>
      <c r="AT41" s="53">
        <f>+'[2]Bieu 3.3 ok'!AS41</f>
        <v>0.09</v>
      </c>
      <c r="AU41" s="53">
        <f t="shared" si="16"/>
        <v>0.09</v>
      </c>
      <c r="AV41" s="53"/>
      <c r="AW41" s="53"/>
      <c r="AX41" s="53"/>
      <c r="AY41" s="53">
        <f>9*4*0.0025</f>
        <v>0.09</v>
      </c>
      <c r="AZ41" s="53"/>
      <c r="BA41" s="53"/>
      <c r="BB41" s="53"/>
      <c r="BC41" s="53"/>
      <c r="BD41" s="53"/>
      <c r="BE41" s="53"/>
      <c r="BF41" s="53"/>
      <c r="BG41" s="53">
        <f>+'[2]Bieu 3.3 ok'!BF41</f>
        <v>0.09</v>
      </c>
      <c r="BH41" s="53">
        <f t="shared" si="17"/>
        <v>0.09</v>
      </c>
      <c r="BI41" s="53"/>
      <c r="BJ41" s="53"/>
      <c r="BK41" s="53"/>
      <c r="BL41" s="53">
        <f>9*4*0.0025</f>
        <v>0.09</v>
      </c>
      <c r="BM41" s="53"/>
      <c r="BN41" s="53"/>
      <c r="BO41" s="53"/>
      <c r="BP41" s="53"/>
      <c r="BQ41" s="53"/>
      <c r="BR41" s="53"/>
      <c r="BS41" s="53"/>
      <c r="BT41" s="53">
        <f>+'[2]Bieu 3.3 ok'!BS41</f>
        <v>0.09</v>
      </c>
      <c r="BU41" s="53">
        <f t="shared" si="18"/>
        <v>0.09</v>
      </c>
      <c r="BV41" s="58"/>
      <c r="BW41" s="58"/>
      <c r="BX41" s="58"/>
      <c r="BY41" s="58">
        <f>9*4*0.0025</f>
        <v>0.09</v>
      </c>
      <c r="BZ41" s="58"/>
      <c r="CA41" s="58"/>
      <c r="CB41" s="58"/>
      <c r="CC41" s="58"/>
      <c r="CD41" s="58"/>
      <c r="CE41" s="58"/>
      <c r="CF41" s="58"/>
      <c r="CG41" s="54"/>
    </row>
    <row r="42" spans="1:85" s="63" customFormat="1" ht="63.75">
      <c r="A42" s="55" t="s">
        <v>105</v>
      </c>
      <c r="B42" s="85" t="s">
        <v>111</v>
      </c>
      <c r="C42" s="57"/>
      <c r="D42" s="55"/>
      <c r="E42" s="53">
        <f>+'[2]Bieu 3.3 ok'!E42</f>
        <v>0.52419500000000008</v>
      </c>
      <c r="F42" s="53">
        <f t="shared" si="12"/>
        <v>0.52419500000000008</v>
      </c>
      <c r="G42" s="53">
        <f t="shared" si="13"/>
        <v>0.52419500000000008</v>
      </c>
      <c r="H42" s="53">
        <f t="shared" si="38"/>
        <v>0</v>
      </c>
      <c r="I42" s="53">
        <f t="shared" si="38"/>
        <v>0.52419500000000008</v>
      </c>
      <c r="J42" s="53">
        <f t="shared" si="38"/>
        <v>0</v>
      </c>
      <c r="K42" s="53">
        <f t="shared" si="38"/>
        <v>0</v>
      </c>
      <c r="L42" s="53">
        <f t="shared" si="38"/>
        <v>0</v>
      </c>
      <c r="M42" s="53">
        <f t="shared" si="38"/>
        <v>0</v>
      </c>
      <c r="N42" s="53">
        <f t="shared" si="38"/>
        <v>0</v>
      </c>
      <c r="O42" s="53">
        <f t="shared" si="38"/>
        <v>0</v>
      </c>
      <c r="P42" s="53">
        <f t="shared" si="38"/>
        <v>0</v>
      </c>
      <c r="Q42" s="53">
        <f t="shared" si="38"/>
        <v>0</v>
      </c>
      <c r="R42" s="53">
        <f t="shared" si="38"/>
        <v>0</v>
      </c>
      <c r="S42" s="53">
        <f t="shared" si="8"/>
        <v>0.52419500000000008</v>
      </c>
      <c r="T42" s="53">
        <f>+'[2]Bieu 3.3 ok'!S42</f>
        <v>3.3175000000000003E-2</v>
      </c>
      <c r="U42" s="53">
        <f t="shared" si="15"/>
        <v>3.3175000000000003E-2</v>
      </c>
      <c r="V42" s="75"/>
      <c r="W42" s="75">
        <f>6635*0.000005</f>
        <v>3.3175000000000003E-2</v>
      </c>
      <c r="X42" s="75"/>
      <c r="Y42" s="75"/>
      <c r="Z42" s="75"/>
      <c r="AA42" s="75"/>
      <c r="AB42" s="75"/>
      <c r="AC42" s="75"/>
      <c r="AD42" s="75"/>
      <c r="AE42" s="75"/>
      <c r="AF42" s="75"/>
      <c r="AG42" s="53">
        <f>+'[2]Bieu 3.3 ok'!AF42</f>
        <v>6.7680000000000004E-2</v>
      </c>
      <c r="AH42" s="75">
        <f t="shared" si="22"/>
        <v>6.7680000000000004E-2</v>
      </c>
      <c r="AI42" s="53"/>
      <c r="AJ42" s="75">
        <f>13536*0.000005</f>
        <v>6.7680000000000004E-2</v>
      </c>
      <c r="AK42" s="75"/>
      <c r="AL42" s="75"/>
      <c r="AM42" s="75"/>
      <c r="AN42" s="75"/>
      <c r="AO42" s="75"/>
      <c r="AP42" s="75"/>
      <c r="AQ42" s="75"/>
      <c r="AR42" s="75"/>
      <c r="AS42" s="75"/>
      <c r="AT42" s="53">
        <f>+'[2]Bieu 3.3 ok'!AS42</f>
        <v>0.10351</v>
      </c>
      <c r="AU42" s="53">
        <f t="shared" si="16"/>
        <v>0.10351</v>
      </c>
      <c r="AV42" s="75"/>
      <c r="AW42" s="75">
        <f>20702*0.000005</f>
        <v>0.10351</v>
      </c>
      <c r="AX42" s="75"/>
      <c r="AY42" s="75"/>
      <c r="AZ42" s="75"/>
      <c r="BA42" s="75"/>
      <c r="BB42" s="75"/>
      <c r="BC42" s="75"/>
      <c r="BD42" s="75"/>
      <c r="BE42" s="75"/>
      <c r="BF42" s="75"/>
      <c r="BG42" s="53">
        <f>+'[2]Bieu 3.3 ok'!BF42</f>
        <v>0.14067000000000002</v>
      </c>
      <c r="BH42" s="53">
        <f t="shared" si="17"/>
        <v>0.14067000000000002</v>
      </c>
      <c r="BI42" s="75"/>
      <c r="BJ42" s="75">
        <f>28134*0.000005</f>
        <v>0.14067000000000002</v>
      </c>
      <c r="BK42" s="75"/>
      <c r="BL42" s="75"/>
      <c r="BM42" s="75"/>
      <c r="BN42" s="75"/>
      <c r="BO42" s="75"/>
      <c r="BP42" s="75"/>
      <c r="BQ42" s="75"/>
      <c r="BR42" s="75"/>
      <c r="BS42" s="75"/>
      <c r="BT42" s="53">
        <f>+'[2]Bieu 3.3 ok'!BS42</f>
        <v>0.17916000000000001</v>
      </c>
      <c r="BU42" s="53">
        <f t="shared" si="18"/>
        <v>0.17916000000000001</v>
      </c>
      <c r="BV42" s="60"/>
      <c r="BW42" s="60">
        <f>35832*0.000005</f>
        <v>0.17916000000000001</v>
      </c>
      <c r="BX42" s="60"/>
      <c r="BY42" s="60"/>
      <c r="BZ42" s="60"/>
      <c r="CA42" s="60"/>
      <c r="CB42" s="60"/>
      <c r="CC42" s="60"/>
      <c r="CD42" s="60"/>
      <c r="CE42" s="60"/>
      <c r="CF42" s="60"/>
      <c r="CG42" s="62"/>
    </row>
    <row r="43" spans="1:85" s="63" customFormat="1" ht="102">
      <c r="A43" s="55" t="s">
        <v>112</v>
      </c>
      <c r="B43" s="83" t="s">
        <v>113</v>
      </c>
      <c r="C43" s="57"/>
      <c r="D43" s="55"/>
      <c r="E43" s="53">
        <f>+'[2]Bieu 3.3 ok'!E43</f>
        <v>1.4415362500000002</v>
      </c>
      <c r="F43" s="53">
        <f t="shared" si="12"/>
        <v>1.4415362500000002</v>
      </c>
      <c r="G43" s="53">
        <f t="shared" si="13"/>
        <v>1.4415362500000002</v>
      </c>
      <c r="H43" s="53">
        <f t="shared" si="38"/>
        <v>0</v>
      </c>
      <c r="I43" s="53">
        <f t="shared" si="38"/>
        <v>1.4415362500000002</v>
      </c>
      <c r="J43" s="53">
        <f t="shared" si="38"/>
        <v>0</v>
      </c>
      <c r="K43" s="53">
        <f t="shared" si="38"/>
        <v>0</v>
      </c>
      <c r="L43" s="53">
        <f t="shared" si="38"/>
        <v>0</v>
      </c>
      <c r="M43" s="53">
        <f t="shared" si="38"/>
        <v>0</v>
      </c>
      <c r="N43" s="53">
        <f t="shared" si="38"/>
        <v>0</v>
      </c>
      <c r="O43" s="53">
        <f t="shared" si="38"/>
        <v>0</v>
      </c>
      <c r="P43" s="53">
        <f t="shared" si="38"/>
        <v>0</v>
      </c>
      <c r="Q43" s="53">
        <f t="shared" si="38"/>
        <v>0</v>
      </c>
      <c r="R43" s="53">
        <f t="shared" si="38"/>
        <v>0</v>
      </c>
      <c r="S43" s="53">
        <f t="shared" si="8"/>
        <v>1.4415362500000002</v>
      </c>
      <c r="T43" s="53">
        <f>+'[2]Bieu 3.3 ok'!S43</f>
        <v>9.123125E-2</v>
      </c>
      <c r="U43" s="53">
        <f t="shared" si="15"/>
        <v>9.123125E-2</v>
      </c>
      <c r="V43" s="75"/>
      <c r="W43" s="75">
        <f>6635/2*0.0000275</f>
        <v>9.123125E-2</v>
      </c>
      <c r="X43" s="75"/>
      <c r="Y43" s="75"/>
      <c r="Z43" s="75"/>
      <c r="AA43" s="75"/>
      <c r="AB43" s="75"/>
      <c r="AC43" s="75"/>
      <c r="AD43" s="75"/>
      <c r="AE43" s="75"/>
      <c r="AF43" s="75"/>
      <c r="AG43" s="53">
        <f>+'[2]Bieu 3.3 ok'!AF43</f>
        <v>0.18612000000000001</v>
      </c>
      <c r="AH43" s="75">
        <f t="shared" si="22"/>
        <v>0.18612000000000001</v>
      </c>
      <c r="AI43" s="53"/>
      <c r="AJ43" s="75">
        <f>13536/2*0.0000275</f>
        <v>0.18612000000000001</v>
      </c>
      <c r="AK43" s="75"/>
      <c r="AL43" s="75"/>
      <c r="AM43" s="75"/>
      <c r="AN43" s="75"/>
      <c r="AO43" s="75"/>
      <c r="AP43" s="75"/>
      <c r="AQ43" s="75"/>
      <c r="AR43" s="75"/>
      <c r="AS43" s="75"/>
      <c r="AT43" s="53">
        <f>+'[2]Bieu 3.3 ok'!AS43</f>
        <v>0.28465250000000003</v>
      </c>
      <c r="AU43" s="53">
        <f t="shared" si="16"/>
        <v>0.28465250000000003</v>
      </c>
      <c r="AV43" s="75"/>
      <c r="AW43" s="75">
        <f>20702/2*0.0000275</f>
        <v>0.28465250000000003</v>
      </c>
      <c r="AX43" s="75"/>
      <c r="AY43" s="75"/>
      <c r="AZ43" s="75"/>
      <c r="BA43" s="75"/>
      <c r="BB43" s="75"/>
      <c r="BC43" s="75"/>
      <c r="BD43" s="75"/>
      <c r="BE43" s="75"/>
      <c r="BF43" s="75"/>
      <c r="BG43" s="53">
        <f>+'[2]Bieu 3.3 ok'!BF43</f>
        <v>0.38684250000000003</v>
      </c>
      <c r="BH43" s="53">
        <f t="shared" si="17"/>
        <v>0.38684250000000003</v>
      </c>
      <c r="BI43" s="75"/>
      <c r="BJ43" s="75">
        <f>28134/2*0.0000275</f>
        <v>0.38684250000000003</v>
      </c>
      <c r="BK43" s="75"/>
      <c r="BL43" s="75"/>
      <c r="BM43" s="75"/>
      <c r="BN43" s="75"/>
      <c r="BO43" s="75"/>
      <c r="BP43" s="75"/>
      <c r="BQ43" s="75"/>
      <c r="BR43" s="75"/>
      <c r="BS43" s="75"/>
      <c r="BT43" s="53">
        <f>+'[2]Bieu 3.3 ok'!BS43</f>
        <v>0.49269000000000002</v>
      </c>
      <c r="BU43" s="53">
        <f t="shared" si="18"/>
        <v>0.49269000000000002</v>
      </c>
      <c r="BV43" s="60"/>
      <c r="BW43" s="60">
        <f>35832/2*0.0000275</f>
        <v>0.49269000000000002</v>
      </c>
      <c r="BX43" s="60"/>
      <c r="BY43" s="60"/>
      <c r="BZ43" s="60"/>
      <c r="CA43" s="60"/>
      <c r="CB43" s="60"/>
      <c r="CC43" s="60"/>
      <c r="CD43" s="60"/>
      <c r="CE43" s="60"/>
      <c r="CF43" s="60"/>
      <c r="CG43" s="62"/>
    </row>
    <row r="44" spans="1:85" s="63" customFormat="1" ht="51">
      <c r="A44" s="55">
        <v>4</v>
      </c>
      <c r="B44" s="85" t="s">
        <v>114</v>
      </c>
      <c r="C44" s="57"/>
      <c r="D44" s="55"/>
      <c r="E44" s="53">
        <f>+'[2]Bieu 3.3 ok'!E44</f>
        <v>1.466</v>
      </c>
      <c r="F44" s="53">
        <f t="shared" ref="F44:BR44" si="39">SUM(F45:F50)</f>
        <v>1.466</v>
      </c>
      <c r="G44" s="53">
        <f t="shared" si="39"/>
        <v>1.466</v>
      </c>
      <c r="H44" s="53">
        <f t="shared" si="39"/>
        <v>0</v>
      </c>
      <c r="I44" s="53">
        <f t="shared" si="39"/>
        <v>0</v>
      </c>
      <c r="J44" s="53">
        <f t="shared" si="39"/>
        <v>0</v>
      </c>
      <c r="K44" s="53">
        <f t="shared" si="39"/>
        <v>1.466</v>
      </c>
      <c r="L44" s="53">
        <f t="shared" si="39"/>
        <v>0</v>
      </c>
      <c r="M44" s="53">
        <f t="shared" si="39"/>
        <v>0</v>
      </c>
      <c r="N44" s="53">
        <f t="shared" si="39"/>
        <v>0</v>
      </c>
      <c r="O44" s="53">
        <f t="shared" si="39"/>
        <v>0</v>
      </c>
      <c r="P44" s="53">
        <f t="shared" si="39"/>
        <v>0</v>
      </c>
      <c r="Q44" s="53">
        <f t="shared" si="39"/>
        <v>0</v>
      </c>
      <c r="R44" s="53">
        <f t="shared" si="39"/>
        <v>0</v>
      </c>
      <c r="S44" s="53">
        <f t="shared" si="8"/>
        <v>1.4660000000000002</v>
      </c>
      <c r="T44" s="53">
        <f>+'[2]Bieu 3.3 ok'!S44</f>
        <v>0.29320000000000002</v>
      </c>
      <c r="U44" s="53">
        <f t="shared" si="39"/>
        <v>0.29320000000000002</v>
      </c>
      <c r="V44" s="53">
        <f t="shared" si="39"/>
        <v>0</v>
      </c>
      <c r="W44" s="53">
        <f t="shared" si="39"/>
        <v>0</v>
      </c>
      <c r="X44" s="53">
        <f t="shared" si="39"/>
        <v>0</v>
      </c>
      <c r="Y44" s="53">
        <f t="shared" si="39"/>
        <v>0.29320000000000002</v>
      </c>
      <c r="Z44" s="53">
        <f t="shared" si="39"/>
        <v>0</v>
      </c>
      <c r="AA44" s="53">
        <f t="shared" si="39"/>
        <v>0</v>
      </c>
      <c r="AB44" s="53">
        <f t="shared" si="39"/>
        <v>0</v>
      </c>
      <c r="AC44" s="53">
        <f t="shared" si="39"/>
        <v>0</v>
      </c>
      <c r="AD44" s="53">
        <f t="shared" si="39"/>
        <v>0</v>
      </c>
      <c r="AE44" s="53">
        <f t="shared" si="39"/>
        <v>0</v>
      </c>
      <c r="AF44" s="53">
        <f t="shared" si="39"/>
        <v>0</v>
      </c>
      <c r="AG44" s="53">
        <f>+'[2]Bieu 3.3 ok'!AF44</f>
        <v>0.29320000000000002</v>
      </c>
      <c r="AH44" s="53">
        <f t="shared" si="39"/>
        <v>0.29320000000000002</v>
      </c>
      <c r="AI44" s="53">
        <f t="shared" si="39"/>
        <v>0</v>
      </c>
      <c r="AJ44" s="53">
        <f t="shared" si="39"/>
        <v>0</v>
      </c>
      <c r="AK44" s="53">
        <f t="shared" si="39"/>
        <v>0</v>
      </c>
      <c r="AL44" s="53">
        <f t="shared" si="39"/>
        <v>0.29320000000000002</v>
      </c>
      <c r="AM44" s="53">
        <f t="shared" si="39"/>
        <v>0</v>
      </c>
      <c r="AN44" s="53">
        <f t="shared" si="39"/>
        <v>0</v>
      </c>
      <c r="AO44" s="53">
        <f t="shared" si="39"/>
        <v>0</v>
      </c>
      <c r="AP44" s="53">
        <f t="shared" si="39"/>
        <v>0</v>
      </c>
      <c r="AQ44" s="53">
        <f t="shared" si="39"/>
        <v>0</v>
      </c>
      <c r="AR44" s="53">
        <f t="shared" si="39"/>
        <v>0</v>
      </c>
      <c r="AS44" s="53">
        <f t="shared" si="39"/>
        <v>0</v>
      </c>
      <c r="AT44" s="53">
        <f>+'[2]Bieu 3.3 ok'!AS44</f>
        <v>0.29320000000000002</v>
      </c>
      <c r="AU44" s="53">
        <f t="shared" si="39"/>
        <v>0.29320000000000002</v>
      </c>
      <c r="AV44" s="53">
        <f t="shared" si="39"/>
        <v>0</v>
      </c>
      <c r="AW44" s="53">
        <f t="shared" si="39"/>
        <v>0</v>
      </c>
      <c r="AX44" s="53">
        <f t="shared" si="39"/>
        <v>0</v>
      </c>
      <c r="AY44" s="53">
        <f t="shared" si="39"/>
        <v>0.29320000000000002</v>
      </c>
      <c r="AZ44" s="53">
        <f t="shared" si="39"/>
        <v>0</v>
      </c>
      <c r="BA44" s="53">
        <f t="shared" si="39"/>
        <v>0</v>
      </c>
      <c r="BB44" s="53">
        <f t="shared" si="39"/>
        <v>0</v>
      </c>
      <c r="BC44" s="53">
        <f t="shared" si="39"/>
        <v>0</v>
      </c>
      <c r="BD44" s="53">
        <f t="shared" si="39"/>
        <v>0</v>
      </c>
      <c r="BE44" s="53">
        <f t="shared" si="39"/>
        <v>0</v>
      </c>
      <c r="BF44" s="53">
        <f t="shared" si="39"/>
        <v>0</v>
      </c>
      <c r="BG44" s="53">
        <f>+'[2]Bieu 3.3 ok'!BF44</f>
        <v>0.29320000000000002</v>
      </c>
      <c r="BH44" s="53">
        <f t="shared" si="39"/>
        <v>0.29320000000000002</v>
      </c>
      <c r="BI44" s="53">
        <f t="shared" si="39"/>
        <v>0</v>
      </c>
      <c r="BJ44" s="53">
        <f t="shared" si="39"/>
        <v>0</v>
      </c>
      <c r="BK44" s="53">
        <f t="shared" si="39"/>
        <v>0</v>
      </c>
      <c r="BL44" s="53">
        <f t="shared" si="39"/>
        <v>0.29320000000000002</v>
      </c>
      <c r="BM44" s="53">
        <f t="shared" si="39"/>
        <v>0</v>
      </c>
      <c r="BN44" s="53">
        <f t="shared" si="39"/>
        <v>0</v>
      </c>
      <c r="BO44" s="53">
        <f t="shared" si="39"/>
        <v>0</v>
      </c>
      <c r="BP44" s="53">
        <f t="shared" si="39"/>
        <v>0</v>
      </c>
      <c r="BQ44" s="53">
        <f t="shared" si="39"/>
        <v>0</v>
      </c>
      <c r="BR44" s="53">
        <f t="shared" si="39"/>
        <v>0</v>
      </c>
      <c r="BS44" s="53">
        <f t="shared" ref="BS44:CF44" si="40">SUM(BS45:BS50)</f>
        <v>0</v>
      </c>
      <c r="BT44" s="53">
        <f>+'[2]Bieu 3.3 ok'!BS44</f>
        <v>0.29320000000000002</v>
      </c>
      <c r="BU44" s="53">
        <f t="shared" si="40"/>
        <v>0.29320000000000002</v>
      </c>
      <c r="BV44" s="53">
        <f t="shared" si="40"/>
        <v>0</v>
      </c>
      <c r="BW44" s="53">
        <f t="shared" si="40"/>
        <v>0</v>
      </c>
      <c r="BX44" s="53">
        <f t="shared" si="40"/>
        <v>0</v>
      </c>
      <c r="BY44" s="53">
        <f t="shared" si="40"/>
        <v>0.29320000000000002</v>
      </c>
      <c r="BZ44" s="53">
        <f t="shared" si="40"/>
        <v>0</v>
      </c>
      <c r="CA44" s="53">
        <f t="shared" si="40"/>
        <v>0</v>
      </c>
      <c r="CB44" s="53">
        <f t="shared" si="40"/>
        <v>0</v>
      </c>
      <c r="CC44" s="53">
        <f t="shared" si="40"/>
        <v>0</v>
      </c>
      <c r="CD44" s="53">
        <f t="shared" si="40"/>
        <v>0</v>
      </c>
      <c r="CE44" s="53">
        <f t="shared" si="40"/>
        <v>0</v>
      </c>
      <c r="CF44" s="53">
        <f t="shared" si="40"/>
        <v>0</v>
      </c>
      <c r="CG44" s="62"/>
    </row>
    <row r="45" spans="1:85" s="63" customFormat="1" ht="102">
      <c r="A45" s="55" t="s">
        <v>55</v>
      </c>
      <c r="B45" s="83" t="s">
        <v>115</v>
      </c>
      <c r="C45" s="57"/>
      <c r="D45" s="55"/>
      <c r="E45" s="115">
        <f>+'[2]Bieu 3.3 ok'!E45</f>
        <v>0.42999999999999994</v>
      </c>
      <c r="F45" s="362">
        <f t="shared" si="12"/>
        <v>0.42999999999999994</v>
      </c>
      <c r="G45" s="362">
        <f t="shared" si="13"/>
        <v>0.42999999999999994</v>
      </c>
      <c r="H45" s="362">
        <f>+V45+AI45+AV45+BI45+BV45</f>
        <v>0</v>
      </c>
      <c r="I45" s="362">
        <f>+W45+AJ45+AW45+BJ45+BW45</f>
        <v>0</v>
      </c>
      <c r="J45" s="362">
        <f>+X45+AK45+AX45+BK45+BX45</f>
        <v>0</v>
      </c>
      <c r="K45" s="362">
        <f>+Y45+AL45+AY45+BL45+BY45</f>
        <v>0.42999999999999994</v>
      </c>
      <c r="L45" s="362">
        <f>+Z45+AM45+AZ45+BM45+BZ45</f>
        <v>0</v>
      </c>
      <c r="M45" s="362">
        <f t="shared" si="38"/>
        <v>0</v>
      </c>
      <c r="N45" s="362">
        <f t="shared" si="38"/>
        <v>0</v>
      </c>
      <c r="O45" s="362">
        <f t="shared" si="38"/>
        <v>0</v>
      </c>
      <c r="P45" s="362">
        <f t="shared" si="38"/>
        <v>0</v>
      </c>
      <c r="Q45" s="362">
        <f t="shared" si="38"/>
        <v>0</v>
      </c>
      <c r="R45" s="362">
        <f t="shared" si="38"/>
        <v>0</v>
      </c>
      <c r="S45" s="115">
        <f t="shared" si="8"/>
        <v>0.42999999999999994</v>
      </c>
      <c r="T45" s="115">
        <f>+'[2]Bieu 3.3 ok'!S45</f>
        <v>8.5999999999999993E-2</v>
      </c>
      <c r="U45" s="86">
        <f t="shared" si="15"/>
        <v>8.5999999999999993E-2</v>
      </c>
      <c r="V45" s="87"/>
      <c r="W45" s="87"/>
      <c r="X45" s="87"/>
      <c r="Y45" s="87">
        <f>0.086</f>
        <v>8.5999999999999993E-2</v>
      </c>
      <c r="Z45" s="87"/>
      <c r="AA45" s="87"/>
      <c r="AB45" s="87"/>
      <c r="AC45" s="87"/>
      <c r="AD45" s="87"/>
      <c r="AE45" s="87"/>
      <c r="AF45" s="87"/>
      <c r="AG45" s="115">
        <f>+'[2]Bieu 3.3 ok'!AF45</f>
        <v>8.5999999999999993E-2</v>
      </c>
      <c r="AH45" s="88">
        <f t="shared" si="22"/>
        <v>8.5999999999999993E-2</v>
      </c>
      <c r="AI45" s="86"/>
      <c r="AJ45" s="87"/>
      <c r="AK45" s="87"/>
      <c r="AL45" s="87">
        <f>0.086</f>
        <v>8.5999999999999993E-2</v>
      </c>
      <c r="AM45" s="87"/>
      <c r="AN45" s="87"/>
      <c r="AO45" s="87"/>
      <c r="AP45" s="87"/>
      <c r="AQ45" s="87"/>
      <c r="AR45" s="87"/>
      <c r="AS45" s="87"/>
      <c r="AT45" s="115">
        <f>+'[2]Bieu 3.3 ok'!AS45</f>
        <v>8.5999999999999993E-2</v>
      </c>
      <c r="AU45" s="89">
        <f t="shared" si="16"/>
        <v>8.5999999999999993E-2</v>
      </c>
      <c r="AV45" s="87"/>
      <c r="AW45" s="87"/>
      <c r="AX45" s="87"/>
      <c r="AY45" s="87">
        <f>0.086</f>
        <v>8.5999999999999993E-2</v>
      </c>
      <c r="AZ45" s="87"/>
      <c r="BA45" s="87"/>
      <c r="BB45" s="87"/>
      <c r="BC45" s="87"/>
      <c r="BD45" s="87"/>
      <c r="BE45" s="87"/>
      <c r="BF45" s="87"/>
      <c r="BG45" s="115">
        <f>+'[2]Bieu 3.3 ok'!BF45</f>
        <v>8.5999999999999993E-2</v>
      </c>
      <c r="BH45" s="89">
        <f t="shared" si="17"/>
        <v>8.5999999999999993E-2</v>
      </c>
      <c r="BI45" s="87"/>
      <c r="BJ45" s="87"/>
      <c r="BK45" s="87"/>
      <c r="BL45" s="87">
        <f>0.086</f>
        <v>8.5999999999999993E-2</v>
      </c>
      <c r="BM45" s="87"/>
      <c r="BN45" s="87"/>
      <c r="BO45" s="87"/>
      <c r="BP45" s="87"/>
      <c r="BQ45" s="87"/>
      <c r="BR45" s="87"/>
      <c r="BS45" s="87"/>
      <c r="BT45" s="115">
        <f>+'[2]Bieu 3.3 ok'!BS45</f>
        <v>8.5999999999999993E-2</v>
      </c>
      <c r="BU45" s="89">
        <f t="shared" si="18"/>
        <v>8.5999999999999993E-2</v>
      </c>
      <c r="BV45" s="87"/>
      <c r="BW45" s="87"/>
      <c r="BX45" s="87"/>
      <c r="BY45" s="87">
        <f>0.086</f>
        <v>8.5999999999999993E-2</v>
      </c>
      <c r="BZ45" s="87"/>
      <c r="CA45" s="87"/>
      <c r="CB45" s="87"/>
      <c r="CC45" s="87"/>
      <c r="CD45" s="87"/>
      <c r="CE45" s="87"/>
      <c r="CF45" s="87"/>
      <c r="CG45" s="62"/>
    </row>
    <row r="46" spans="1:85" s="443" customFormat="1" ht="1.5" customHeight="1">
      <c r="A46" s="433"/>
      <c r="B46" s="434" t="s">
        <v>116</v>
      </c>
      <c r="C46" s="435"/>
      <c r="D46" s="433"/>
      <c r="E46" s="436" t="e">
        <f>+'[2]Bieu 3.3 ok'!E46</f>
        <v>#REF!</v>
      </c>
      <c r="F46" s="437"/>
      <c r="G46" s="437"/>
      <c r="H46" s="437"/>
      <c r="I46" s="437"/>
      <c r="J46" s="437"/>
      <c r="K46" s="437"/>
      <c r="L46" s="437"/>
      <c r="M46" s="437"/>
      <c r="N46" s="437"/>
      <c r="O46" s="437"/>
      <c r="P46" s="437"/>
      <c r="Q46" s="437"/>
      <c r="R46" s="437"/>
      <c r="S46" s="436" t="e">
        <f t="shared" si="8"/>
        <v>#REF!</v>
      </c>
      <c r="T46" s="436" t="e">
        <f>+'[2]Bieu 3.3 ok'!S46</f>
        <v>#REF!</v>
      </c>
      <c r="U46" s="438"/>
      <c r="V46" s="439"/>
      <c r="W46" s="439"/>
      <c r="X46" s="439"/>
      <c r="Y46" s="439"/>
      <c r="Z46" s="439"/>
      <c r="AA46" s="439"/>
      <c r="AB46" s="439"/>
      <c r="AC46" s="439"/>
      <c r="AD46" s="439"/>
      <c r="AE46" s="439"/>
      <c r="AF46" s="439"/>
      <c r="AG46" s="436" t="e">
        <f>+'[2]Bieu 3.3 ok'!AF46</f>
        <v>#REF!</v>
      </c>
      <c r="AH46" s="440"/>
      <c r="AI46" s="438"/>
      <c r="AJ46" s="439"/>
      <c r="AK46" s="439"/>
      <c r="AL46" s="439"/>
      <c r="AM46" s="439"/>
      <c r="AN46" s="439"/>
      <c r="AO46" s="439"/>
      <c r="AP46" s="439"/>
      <c r="AQ46" s="439"/>
      <c r="AR46" s="439"/>
      <c r="AS46" s="439"/>
      <c r="AT46" s="436" t="e">
        <f>+'[2]Bieu 3.3 ok'!AS46</f>
        <v>#REF!</v>
      </c>
      <c r="AU46" s="441"/>
      <c r="AV46" s="439"/>
      <c r="AW46" s="439"/>
      <c r="AX46" s="439"/>
      <c r="AY46" s="439"/>
      <c r="AZ46" s="439"/>
      <c r="BA46" s="439"/>
      <c r="BB46" s="439"/>
      <c r="BC46" s="439"/>
      <c r="BD46" s="439"/>
      <c r="BE46" s="439"/>
      <c r="BF46" s="439"/>
      <c r="BG46" s="436" t="e">
        <f>+'[2]Bieu 3.3 ok'!BF46</f>
        <v>#REF!</v>
      </c>
      <c r="BH46" s="441"/>
      <c r="BI46" s="439"/>
      <c r="BJ46" s="439"/>
      <c r="BK46" s="439"/>
      <c r="BL46" s="439"/>
      <c r="BM46" s="439"/>
      <c r="BN46" s="439"/>
      <c r="BO46" s="439"/>
      <c r="BP46" s="439"/>
      <c r="BQ46" s="439"/>
      <c r="BR46" s="439"/>
      <c r="BS46" s="439"/>
      <c r="BT46" s="436" t="e">
        <f>+'[2]Bieu 3.3 ok'!BS46</f>
        <v>#REF!</v>
      </c>
      <c r="BU46" s="441"/>
      <c r="BV46" s="439"/>
      <c r="BW46" s="439"/>
      <c r="BX46" s="439"/>
      <c r="BY46" s="439"/>
      <c r="BZ46" s="439"/>
      <c r="CA46" s="439"/>
      <c r="CB46" s="439"/>
      <c r="CC46" s="439"/>
      <c r="CD46" s="439"/>
      <c r="CE46" s="439"/>
      <c r="CF46" s="439"/>
      <c r="CG46" s="442"/>
    </row>
    <row r="47" spans="1:85" s="63" customFormat="1" ht="127.5">
      <c r="A47" s="55" t="s">
        <v>56</v>
      </c>
      <c r="B47" s="52" t="s">
        <v>117</v>
      </c>
      <c r="C47" s="57"/>
      <c r="D47" s="55"/>
      <c r="E47" s="115">
        <f>+'[2]Bieu 3.3 ok'!E47</f>
        <v>0.11799999999999999</v>
      </c>
      <c r="F47" s="363">
        <f t="shared" si="12"/>
        <v>0.11799999999999999</v>
      </c>
      <c r="G47" s="363">
        <f t="shared" si="13"/>
        <v>0.11799999999999999</v>
      </c>
      <c r="H47" s="363">
        <f t="shared" ref="H47:L50" si="41">+V47+AI47+AV47+BI47+BV47</f>
        <v>0</v>
      </c>
      <c r="I47" s="363">
        <f t="shared" si="41"/>
        <v>0</v>
      </c>
      <c r="J47" s="363">
        <f t="shared" si="41"/>
        <v>0</v>
      </c>
      <c r="K47" s="363">
        <f t="shared" si="41"/>
        <v>0.11799999999999999</v>
      </c>
      <c r="L47" s="362">
        <f t="shared" si="41"/>
        <v>0</v>
      </c>
      <c r="M47" s="362">
        <f t="shared" si="38"/>
        <v>0</v>
      </c>
      <c r="N47" s="362">
        <f t="shared" si="38"/>
        <v>0</v>
      </c>
      <c r="O47" s="362">
        <f t="shared" si="38"/>
        <v>0</v>
      </c>
      <c r="P47" s="362">
        <f t="shared" si="38"/>
        <v>0</v>
      </c>
      <c r="Q47" s="362">
        <f t="shared" si="38"/>
        <v>0</v>
      </c>
      <c r="R47" s="362">
        <f t="shared" si="38"/>
        <v>0</v>
      </c>
      <c r="S47" s="115">
        <f t="shared" si="8"/>
        <v>0.11799999999999999</v>
      </c>
      <c r="T47" s="115">
        <f>+'[2]Bieu 3.3 ok'!S47</f>
        <v>2.3599999999999999E-2</v>
      </c>
      <c r="U47" s="86">
        <f t="shared" si="15"/>
        <v>2.3599999999999999E-2</v>
      </c>
      <c r="V47" s="87"/>
      <c r="W47" s="87"/>
      <c r="X47" s="87"/>
      <c r="Y47" s="87">
        <v>2.3599999999999999E-2</v>
      </c>
      <c r="Z47" s="87"/>
      <c r="AA47" s="87"/>
      <c r="AB47" s="87"/>
      <c r="AC47" s="87"/>
      <c r="AD47" s="87"/>
      <c r="AE47" s="87"/>
      <c r="AF47" s="87"/>
      <c r="AG47" s="115">
        <f>+'[2]Bieu 3.3 ok'!AF47</f>
        <v>2.3599999999999999E-2</v>
      </c>
      <c r="AH47" s="88">
        <f t="shared" si="22"/>
        <v>2.3599999999999999E-2</v>
      </c>
      <c r="AI47" s="86"/>
      <c r="AJ47" s="87"/>
      <c r="AK47" s="87"/>
      <c r="AL47" s="87">
        <v>2.3599999999999999E-2</v>
      </c>
      <c r="AM47" s="87"/>
      <c r="AN47" s="87"/>
      <c r="AO47" s="87"/>
      <c r="AP47" s="87"/>
      <c r="AQ47" s="87"/>
      <c r="AR47" s="87"/>
      <c r="AS47" s="87"/>
      <c r="AT47" s="115">
        <f>+'[2]Bieu 3.3 ok'!AS47</f>
        <v>2.3599999999999999E-2</v>
      </c>
      <c r="AU47" s="89">
        <f t="shared" si="16"/>
        <v>2.3599999999999999E-2</v>
      </c>
      <c r="AV47" s="87"/>
      <c r="AW47" s="87"/>
      <c r="AX47" s="87"/>
      <c r="AY47" s="87">
        <v>2.3599999999999999E-2</v>
      </c>
      <c r="AZ47" s="87"/>
      <c r="BA47" s="87"/>
      <c r="BB47" s="87"/>
      <c r="BC47" s="87"/>
      <c r="BD47" s="87"/>
      <c r="BE47" s="87"/>
      <c r="BF47" s="87"/>
      <c r="BG47" s="115">
        <f>+'[2]Bieu 3.3 ok'!BF47</f>
        <v>2.3599999999999999E-2</v>
      </c>
      <c r="BH47" s="89">
        <f t="shared" si="17"/>
        <v>2.3599999999999999E-2</v>
      </c>
      <c r="BI47" s="87"/>
      <c r="BJ47" s="87"/>
      <c r="BK47" s="87"/>
      <c r="BL47" s="87">
        <v>2.3599999999999999E-2</v>
      </c>
      <c r="BM47" s="87"/>
      <c r="BN47" s="87"/>
      <c r="BO47" s="87"/>
      <c r="BP47" s="87"/>
      <c r="BQ47" s="87"/>
      <c r="BR47" s="87"/>
      <c r="BS47" s="87"/>
      <c r="BT47" s="115">
        <f>+'[2]Bieu 3.3 ok'!BS47</f>
        <v>2.3599999999999999E-2</v>
      </c>
      <c r="BU47" s="89">
        <f t="shared" si="18"/>
        <v>2.3599999999999999E-2</v>
      </c>
      <c r="BV47" s="87"/>
      <c r="BW47" s="87"/>
      <c r="BX47" s="87"/>
      <c r="BY47" s="87">
        <v>2.3599999999999999E-2</v>
      </c>
      <c r="BZ47" s="87"/>
      <c r="CA47" s="87"/>
      <c r="CB47" s="87"/>
      <c r="CC47" s="87"/>
      <c r="CD47" s="87"/>
      <c r="CE47" s="60"/>
      <c r="CF47" s="60"/>
      <c r="CG47" s="62"/>
    </row>
    <row r="48" spans="1:85" s="63" customFormat="1" ht="114.75">
      <c r="A48" s="55" t="s">
        <v>103</v>
      </c>
      <c r="B48" s="91" t="s">
        <v>118</v>
      </c>
      <c r="C48" s="57"/>
      <c r="D48" s="55"/>
      <c r="E48" s="115">
        <f>+'[2]Bieu 3.3 ok'!E48</f>
        <v>0.13500000000000001</v>
      </c>
      <c r="F48" s="115">
        <f t="shared" si="12"/>
        <v>0.13500000000000001</v>
      </c>
      <c r="G48" s="115">
        <f t="shared" si="13"/>
        <v>0.13500000000000001</v>
      </c>
      <c r="H48" s="115">
        <f t="shared" si="41"/>
        <v>0</v>
      </c>
      <c r="I48" s="115">
        <f t="shared" si="41"/>
        <v>0</v>
      </c>
      <c r="J48" s="115">
        <f t="shared" si="41"/>
        <v>0</v>
      </c>
      <c r="K48" s="115">
        <f t="shared" si="41"/>
        <v>0.13500000000000001</v>
      </c>
      <c r="L48" s="115">
        <f t="shared" si="41"/>
        <v>0</v>
      </c>
      <c r="M48" s="115">
        <f t="shared" si="38"/>
        <v>0</v>
      </c>
      <c r="N48" s="115">
        <f t="shared" si="38"/>
        <v>0</v>
      </c>
      <c r="O48" s="115">
        <f t="shared" si="38"/>
        <v>0</v>
      </c>
      <c r="P48" s="115">
        <f t="shared" si="38"/>
        <v>0</v>
      </c>
      <c r="Q48" s="115">
        <f t="shared" si="38"/>
        <v>0</v>
      </c>
      <c r="R48" s="115">
        <f t="shared" si="38"/>
        <v>0</v>
      </c>
      <c r="S48" s="115">
        <f t="shared" si="8"/>
        <v>0.13500000000000001</v>
      </c>
      <c r="T48" s="115">
        <f>+'[2]Bieu 3.3 ok'!S48</f>
        <v>2.7E-2</v>
      </c>
      <c r="U48" s="58">
        <f t="shared" si="15"/>
        <v>2.7E-2</v>
      </c>
      <c r="V48" s="60"/>
      <c r="W48" s="60"/>
      <c r="X48" s="60"/>
      <c r="Y48" s="60">
        <v>2.7E-2</v>
      </c>
      <c r="Z48" s="60"/>
      <c r="AA48" s="60"/>
      <c r="AB48" s="60"/>
      <c r="AC48" s="60"/>
      <c r="AD48" s="60"/>
      <c r="AE48" s="60"/>
      <c r="AF48" s="60"/>
      <c r="AG48" s="115">
        <f>+'[2]Bieu 3.3 ok'!AF48</f>
        <v>2.7E-2</v>
      </c>
      <c r="AH48" s="61">
        <f t="shared" si="22"/>
        <v>2.7E-2</v>
      </c>
      <c r="AI48" s="58"/>
      <c r="AJ48" s="60"/>
      <c r="AK48" s="60"/>
      <c r="AL48" s="60">
        <v>2.7E-2</v>
      </c>
      <c r="AM48" s="60"/>
      <c r="AN48" s="60"/>
      <c r="AO48" s="60"/>
      <c r="AP48" s="60"/>
      <c r="AQ48" s="60"/>
      <c r="AR48" s="60"/>
      <c r="AS48" s="60"/>
      <c r="AT48" s="115">
        <f>+'[2]Bieu 3.3 ok'!AS48</f>
        <v>2.7E-2</v>
      </c>
      <c r="AU48" s="53">
        <f t="shared" si="16"/>
        <v>2.7E-2</v>
      </c>
      <c r="AV48" s="60"/>
      <c r="AW48" s="60"/>
      <c r="AX48" s="60"/>
      <c r="AY48" s="60">
        <v>2.7E-2</v>
      </c>
      <c r="AZ48" s="60"/>
      <c r="BA48" s="60"/>
      <c r="BB48" s="60"/>
      <c r="BC48" s="60"/>
      <c r="BD48" s="60"/>
      <c r="BE48" s="60"/>
      <c r="BF48" s="60"/>
      <c r="BG48" s="115">
        <f>+'[2]Bieu 3.3 ok'!BF48</f>
        <v>2.7E-2</v>
      </c>
      <c r="BH48" s="53">
        <f t="shared" si="17"/>
        <v>2.7E-2</v>
      </c>
      <c r="BI48" s="60"/>
      <c r="BJ48" s="60"/>
      <c r="BK48" s="60"/>
      <c r="BL48" s="60">
        <v>2.7E-2</v>
      </c>
      <c r="BM48" s="60"/>
      <c r="BN48" s="60"/>
      <c r="BO48" s="60"/>
      <c r="BP48" s="60"/>
      <c r="BQ48" s="60"/>
      <c r="BR48" s="60"/>
      <c r="BS48" s="60"/>
      <c r="BT48" s="115">
        <f>+'[2]Bieu 3.3 ok'!BS48</f>
        <v>2.7E-2</v>
      </c>
      <c r="BU48" s="53">
        <f t="shared" si="18"/>
        <v>2.7E-2</v>
      </c>
      <c r="BV48" s="60"/>
      <c r="BW48" s="60"/>
      <c r="BX48" s="60"/>
      <c r="BY48" s="60">
        <v>2.7E-2</v>
      </c>
      <c r="BZ48" s="60"/>
      <c r="CA48" s="60"/>
      <c r="CB48" s="60"/>
      <c r="CC48" s="60"/>
      <c r="CD48" s="60"/>
      <c r="CE48" s="60"/>
      <c r="CF48" s="60"/>
      <c r="CG48" s="62"/>
    </row>
    <row r="49" spans="1:85" s="63" customFormat="1" ht="76.5">
      <c r="A49" s="55" t="s">
        <v>105</v>
      </c>
      <c r="B49" s="92" t="s">
        <v>119</v>
      </c>
      <c r="C49" s="57"/>
      <c r="D49" s="55"/>
      <c r="E49" s="115">
        <f>+'[2]Bieu 3.3 ok'!E49</f>
        <v>0.69300000000000006</v>
      </c>
      <c r="F49" s="115">
        <f t="shared" si="12"/>
        <v>0.69300000000000006</v>
      </c>
      <c r="G49" s="115">
        <f t="shared" si="13"/>
        <v>0.69300000000000006</v>
      </c>
      <c r="H49" s="115">
        <f t="shared" si="41"/>
        <v>0</v>
      </c>
      <c r="I49" s="115">
        <f t="shared" si="41"/>
        <v>0</v>
      </c>
      <c r="J49" s="115">
        <f t="shared" si="41"/>
        <v>0</v>
      </c>
      <c r="K49" s="115">
        <f t="shared" si="41"/>
        <v>0.69300000000000006</v>
      </c>
      <c r="L49" s="115">
        <f t="shared" si="41"/>
        <v>0</v>
      </c>
      <c r="M49" s="115">
        <f t="shared" si="38"/>
        <v>0</v>
      </c>
      <c r="N49" s="115">
        <f t="shared" si="38"/>
        <v>0</v>
      </c>
      <c r="O49" s="115">
        <f t="shared" si="38"/>
        <v>0</v>
      </c>
      <c r="P49" s="115">
        <f t="shared" si="38"/>
        <v>0</v>
      </c>
      <c r="Q49" s="115">
        <f t="shared" si="38"/>
        <v>0</v>
      </c>
      <c r="R49" s="115">
        <f t="shared" si="38"/>
        <v>0</v>
      </c>
      <c r="S49" s="115">
        <f t="shared" si="8"/>
        <v>0.69300000000000006</v>
      </c>
      <c r="T49" s="115">
        <f>+'[2]Bieu 3.3 ok'!S49</f>
        <v>0.1386</v>
      </c>
      <c r="U49" s="58">
        <f t="shared" si="15"/>
        <v>0.1386</v>
      </c>
      <c r="V49" s="60"/>
      <c r="W49" s="60"/>
      <c r="X49" s="60"/>
      <c r="Y49" s="60">
        <f>22*3*0.0021</f>
        <v>0.1386</v>
      </c>
      <c r="Z49" s="60"/>
      <c r="AA49" s="60"/>
      <c r="AB49" s="60"/>
      <c r="AC49" s="60"/>
      <c r="AD49" s="60"/>
      <c r="AE49" s="60"/>
      <c r="AF49" s="60"/>
      <c r="AG49" s="115">
        <f>+'[2]Bieu 3.3 ok'!AF49</f>
        <v>0.1386</v>
      </c>
      <c r="AH49" s="61">
        <f t="shared" si="22"/>
        <v>0.1386</v>
      </c>
      <c r="AI49" s="58"/>
      <c r="AJ49" s="60"/>
      <c r="AK49" s="60"/>
      <c r="AL49" s="60">
        <f>22*3*0.0021</f>
        <v>0.1386</v>
      </c>
      <c r="AM49" s="60"/>
      <c r="AN49" s="60"/>
      <c r="AO49" s="60"/>
      <c r="AP49" s="60"/>
      <c r="AQ49" s="60"/>
      <c r="AR49" s="60"/>
      <c r="AS49" s="60"/>
      <c r="AT49" s="115">
        <f>+'[2]Bieu 3.3 ok'!AS49</f>
        <v>0.1386</v>
      </c>
      <c r="AU49" s="53">
        <f t="shared" si="16"/>
        <v>0.1386</v>
      </c>
      <c r="AV49" s="60"/>
      <c r="AW49" s="60"/>
      <c r="AX49" s="60"/>
      <c r="AY49" s="60">
        <f>22*3*0.0021</f>
        <v>0.1386</v>
      </c>
      <c r="AZ49" s="60"/>
      <c r="BA49" s="60"/>
      <c r="BB49" s="60"/>
      <c r="BC49" s="60"/>
      <c r="BD49" s="60"/>
      <c r="BE49" s="60"/>
      <c r="BF49" s="60"/>
      <c r="BG49" s="115">
        <f>+'[2]Bieu 3.3 ok'!BF49</f>
        <v>0.1386</v>
      </c>
      <c r="BH49" s="53">
        <f t="shared" si="17"/>
        <v>0.1386</v>
      </c>
      <c r="BI49" s="60"/>
      <c r="BJ49" s="60"/>
      <c r="BK49" s="60"/>
      <c r="BL49" s="60">
        <f>22*3*0.0021</f>
        <v>0.1386</v>
      </c>
      <c r="BM49" s="60"/>
      <c r="BN49" s="60"/>
      <c r="BO49" s="60"/>
      <c r="BP49" s="60"/>
      <c r="BQ49" s="60"/>
      <c r="BR49" s="60"/>
      <c r="BS49" s="60"/>
      <c r="BT49" s="115">
        <f>+'[2]Bieu 3.3 ok'!BS49</f>
        <v>0.1386</v>
      </c>
      <c r="BU49" s="53">
        <f t="shared" si="18"/>
        <v>0.1386</v>
      </c>
      <c r="BV49" s="60"/>
      <c r="BW49" s="60"/>
      <c r="BX49" s="60"/>
      <c r="BY49" s="60">
        <f>22*3*0.0021</f>
        <v>0.1386</v>
      </c>
      <c r="BZ49" s="60"/>
      <c r="CA49" s="60"/>
      <c r="CB49" s="60"/>
      <c r="CC49" s="60"/>
      <c r="CD49" s="60"/>
      <c r="CE49" s="60"/>
      <c r="CF49" s="60"/>
      <c r="CG49" s="62"/>
    </row>
    <row r="50" spans="1:85" s="63" customFormat="1" ht="51">
      <c r="A50" s="55" t="s">
        <v>112</v>
      </c>
      <c r="B50" s="93" t="s">
        <v>120</v>
      </c>
      <c r="C50" s="57"/>
      <c r="D50" s="55"/>
      <c r="E50" s="115">
        <f>+'[2]Bieu 3.3 ok'!E50</f>
        <v>0.09</v>
      </c>
      <c r="F50" s="115">
        <f t="shared" si="12"/>
        <v>0.09</v>
      </c>
      <c r="G50" s="115">
        <f t="shared" si="13"/>
        <v>0.09</v>
      </c>
      <c r="H50" s="115">
        <f t="shared" si="41"/>
        <v>0</v>
      </c>
      <c r="I50" s="115">
        <f t="shared" si="41"/>
        <v>0</v>
      </c>
      <c r="J50" s="115">
        <f t="shared" si="41"/>
        <v>0</v>
      </c>
      <c r="K50" s="115">
        <f t="shared" si="41"/>
        <v>0.09</v>
      </c>
      <c r="L50" s="115">
        <f t="shared" si="41"/>
        <v>0</v>
      </c>
      <c r="M50" s="115">
        <f t="shared" si="38"/>
        <v>0</v>
      </c>
      <c r="N50" s="115">
        <f t="shared" si="38"/>
        <v>0</v>
      </c>
      <c r="O50" s="115">
        <f t="shared" si="38"/>
        <v>0</v>
      </c>
      <c r="P50" s="115">
        <f t="shared" si="38"/>
        <v>0</v>
      </c>
      <c r="Q50" s="115">
        <f t="shared" si="38"/>
        <v>0</v>
      </c>
      <c r="R50" s="115">
        <f t="shared" si="38"/>
        <v>0</v>
      </c>
      <c r="S50" s="115">
        <f t="shared" si="8"/>
        <v>0.09</v>
      </c>
      <c r="T50" s="115">
        <f>+'[2]Bieu 3.3 ok'!S50</f>
        <v>1.7999999999999999E-2</v>
      </c>
      <c r="U50" s="58">
        <f t="shared" si="15"/>
        <v>1.7999999999999999E-2</v>
      </c>
      <c r="V50" s="60"/>
      <c r="W50" s="60"/>
      <c r="X50" s="60"/>
      <c r="Y50" s="60">
        <v>1.7999999999999999E-2</v>
      </c>
      <c r="Z50" s="60"/>
      <c r="AA50" s="60"/>
      <c r="AB50" s="60"/>
      <c r="AC50" s="60"/>
      <c r="AD50" s="60"/>
      <c r="AE50" s="60"/>
      <c r="AF50" s="60"/>
      <c r="AG50" s="115">
        <f>+'[2]Bieu 3.3 ok'!AF50</f>
        <v>1.7999999999999999E-2</v>
      </c>
      <c r="AH50" s="61">
        <f t="shared" si="22"/>
        <v>1.7999999999999999E-2</v>
      </c>
      <c r="AI50" s="58"/>
      <c r="AJ50" s="60"/>
      <c r="AK50" s="60"/>
      <c r="AL50" s="60">
        <v>1.7999999999999999E-2</v>
      </c>
      <c r="AM50" s="60"/>
      <c r="AN50" s="60"/>
      <c r="AO50" s="60"/>
      <c r="AP50" s="60"/>
      <c r="AQ50" s="60"/>
      <c r="AR50" s="60"/>
      <c r="AS50" s="60"/>
      <c r="AT50" s="115">
        <f>+'[2]Bieu 3.3 ok'!AS50</f>
        <v>1.7999999999999999E-2</v>
      </c>
      <c r="AU50" s="53">
        <f t="shared" si="16"/>
        <v>1.7999999999999999E-2</v>
      </c>
      <c r="AV50" s="60"/>
      <c r="AW50" s="60"/>
      <c r="AX50" s="60"/>
      <c r="AY50" s="60">
        <v>1.7999999999999999E-2</v>
      </c>
      <c r="AZ50" s="60"/>
      <c r="BA50" s="60"/>
      <c r="BB50" s="60"/>
      <c r="BC50" s="60"/>
      <c r="BD50" s="60"/>
      <c r="BE50" s="60"/>
      <c r="BF50" s="60"/>
      <c r="BG50" s="115">
        <f>+'[2]Bieu 3.3 ok'!BF50</f>
        <v>1.7999999999999999E-2</v>
      </c>
      <c r="BH50" s="53">
        <f t="shared" si="17"/>
        <v>1.7999999999999999E-2</v>
      </c>
      <c r="BI50" s="60"/>
      <c r="BJ50" s="60"/>
      <c r="BK50" s="60"/>
      <c r="BL50" s="60">
        <v>1.7999999999999999E-2</v>
      </c>
      <c r="BM50" s="60"/>
      <c r="BN50" s="60"/>
      <c r="BO50" s="60"/>
      <c r="BP50" s="60"/>
      <c r="BQ50" s="60"/>
      <c r="BR50" s="60"/>
      <c r="BS50" s="60"/>
      <c r="BT50" s="115">
        <f>+'[2]Bieu 3.3 ok'!BS50</f>
        <v>1.7999999999999999E-2</v>
      </c>
      <c r="BU50" s="53">
        <f t="shared" si="18"/>
        <v>1.7999999999999999E-2</v>
      </c>
      <c r="BV50" s="60"/>
      <c r="BW50" s="60"/>
      <c r="BX50" s="60"/>
      <c r="BY50" s="60">
        <v>1.7999999999999999E-2</v>
      </c>
      <c r="BZ50" s="60"/>
      <c r="CA50" s="60"/>
      <c r="CB50" s="60"/>
      <c r="CC50" s="60"/>
      <c r="CD50" s="60"/>
      <c r="CE50" s="60"/>
      <c r="CF50" s="60"/>
      <c r="CG50" s="62"/>
    </row>
    <row r="51" spans="1:85" s="29" customFormat="1">
      <c r="A51" s="19">
        <v>5</v>
      </c>
      <c r="B51" s="94" t="s">
        <v>121</v>
      </c>
      <c r="C51" s="95"/>
      <c r="D51" s="19"/>
      <c r="E51" s="42">
        <f>+'[2]Bieu 3.3 ok'!E51</f>
        <v>2.6920000000000002</v>
      </c>
      <c r="F51" s="53">
        <f t="shared" ref="F51:BR51" si="42">F52+F56</f>
        <v>2.6920000000000002</v>
      </c>
      <c r="G51" s="53">
        <f t="shared" si="42"/>
        <v>2.6920000000000002</v>
      </c>
      <c r="H51" s="53">
        <f t="shared" si="42"/>
        <v>0</v>
      </c>
      <c r="I51" s="53">
        <f t="shared" si="42"/>
        <v>2.032</v>
      </c>
      <c r="J51" s="53">
        <f t="shared" si="42"/>
        <v>0</v>
      </c>
      <c r="K51" s="53">
        <f t="shared" si="42"/>
        <v>0.66</v>
      </c>
      <c r="L51" s="53">
        <f t="shared" si="42"/>
        <v>0</v>
      </c>
      <c r="M51" s="53">
        <f t="shared" si="42"/>
        <v>0</v>
      </c>
      <c r="N51" s="53">
        <f t="shared" si="42"/>
        <v>0</v>
      </c>
      <c r="O51" s="53">
        <f t="shared" si="42"/>
        <v>0</v>
      </c>
      <c r="P51" s="53">
        <f t="shared" si="42"/>
        <v>0</v>
      </c>
      <c r="Q51" s="53">
        <f t="shared" si="42"/>
        <v>0</v>
      </c>
      <c r="R51" s="53">
        <f t="shared" si="42"/>
        <v>0</v>
      </c>
      <c r="S51" s="42">
        <f t="shared" si="8"/>
        <v>2.6920000000000002</v>
      </c>
      <c r="T51" s="42">
        <f>+'[2]Bieu 3.3 ok'!S51</f>
        <v>0.52100000000000002</v>
      </c>
      <c r="U51" s="53">
        <f t="shared" si="42"/>
        <v>0.52100000000000002</v>
      </c>
      <c r="V51" s="53">
        <f t="shared" si="42"/>
        <v>0</v>
      </c>
      <c r="W51" s="53">
        <f t="shared" si="42"/>
        <v>0.38900000000000001</v>
      </c>
      <c r="X51" s="53">
        <f t="shared" si="42"/>
        <v>0</v>
      </c>
      <c r="Y51" s="53">
        <f t="shared" si="42"/>
        <v>0.13200000000000001</v>
      </c>
      <c r="Z51" s="53">
        <f t="shared" si="42"/>
        <v>0</v>
      </c>
      <c r="AA51" s="53">
        <f t="shared" si="42"/>
        <v>0</v>
      </c>
      <c r="AB51" s="53">
        <f t="shared" si="42"/>
        <v>0</v>
      </c>
      <c r="AC51" s="53">
        <f t="shared" si="42"/>
        <v>0</v>
      </c>
      <c r="AD51" s="53">
        <f t="shared" si="42"/>
        <v>0</v>
      </c>
      <c r="AE51" s="53">
        <f t="shared" si="42"/>
        <v>0</v>
      </c>
      <c r="AF51" s="53">
        <f t="shared" si="42"/>
        <v>0</v>
      </c>
      <c r="AG51" s="42">
        <f>+'[2]Bieu 3.3 ok'!AF51</f>
        <v>0.51649999999999996</v>
      </c>
      <c r="AH51" s="53">
        <f t="shared" si="42"/>
        <v>0.51649999999999996</v>
      </c>
      <c r="AI51" s="53">
        <f t="shared" si="42"/>
        <v>0</v>
      </c>
      <c r="AJ51" s="53">
        <f t="shared" si="42"/>
        <v>0.38449999999999995</v>
      </c>
      <c r="AK51" s="53">
        <f t="shared" si="42"/>
        <v>0</v>
      </c>
      <c r="AL51" s="53">
        <f t="shared" si="42"/>
        <v>0.13200000000000001</v>
      </c>
      <c r="AM51" s="53">
        <f t="shared" si="42"/>
        <v>0</v>
      </c>
      <c r="AN51" s="53">
        <f t="shared" si="42"/>
        <v>0</v>
      </c>
      <c r="AO51" s="53">
        <f t="shared" si="42"/>
        <v>0</v>
      </c>
      <c r="AP51" s="53">
        <f t="shared" si="42"/>
        <v>0</v>
      </c>
      <c r="AQ51" s="53">
        <f t="shared" si="42"/>
        <v>0</v>
      </c>
      <c r="AR51" s="53">
        <f t="shared" si="42"/>
        <v>0</v>
      </c>
      <c r="AS51" s="53">
        <f t="shared" si="42"/>
        <v>0</v>
      </c>
      <c r="AT51" s="42">
        <f>+'[2]Bieu 3.3 ok'!AS51</f>
        <v>0.53400000000000003</v>
      </c>
      <c r="AU51" s="53">
        <f t="shared" si="42"/>
        <v>0.53400000000000003</v>
      </c>
      <c r="AV51" s="53">
        <f t="shared" si="42"/>
        <v>0</v>
      </c>
      <c r="AW51" s="53">
        <f t="shared" si="42"/>
        <v>0.40200000000000002</v>
      </c>
      <c r="AX51" s="53">
        <f t="shared" si="42"/>
        <v>0</v>
      </c>
      <c r="AY51" s="53">
        <f t="shared" si="42"/>
        <v>0.13200000000000001</v>
      </c>
      <c r="AZ51" s="53">
        <f t="shared" si="42"/>
        <v>0</v>
      </c>
      <c r="BA51" s="53">
        <f t="shared" si="42"/>
        <v>0</v>
      </c>
      <c r="BB51" s="53">
        <f t="shared" si="42"/>
        <v>0</v>
      </c>
      <c r="BC51" s="53">
        <f t="shared" si="42"/>
        <v>0</v>
      </c>
      <c r="BD51" s="53">
        <f t="shared" si="42"/>
        <v>0</v>
      </c>
      <c r="BE51" s="53">
        <f t="shared" si="42"/>
        <v>0</v>
      </c>
      <c r="BF51" s="53">
        <f t="shared" si="42"/>
        <v>0</v>
      </c>
      <c r="BG51" s="42">
        <f>+'[2]Bieu 3.3 ok'!BF51</f>
        <v>0.55149999999999999</v>
      </c>
      <c r="BH51" s="53">
        <f t="shared" si="42"/>
        <v>0.55149999999999999</v>
      </c>
      <c r="BI51" s="53">
        <f t="shared" si="42"/>
        <v>0</v>
      </c>
      <c r="BJ51" s="53">
        <f t="shared" si="42"/>
        <v>0.41949999999999998</v>
      </c>
      <c r="BK51" s="53">
        <f t="shared" si="42"/>
        <v>0</v>
      </c>
      <c r="BL51" s="53">
        <f t="shared" si="42"/>
        <v>0.13200000000000001</v>
      </c>
      <c r="BM51" s="53">
        <f t="shared" si="42"/>
        <v>0</v>
      </c>
      <c r="BN51" s="53">
        <f t="shared" si="42"/>
        <v>0</v>
      </c>
      <c r="BO51" s="53">
        <f t="shared" si="42"/>
        <v>0</v>
      </c>
      <c r="BP51" s="53">
        <f t="shared" si="42"/>
        <v>0</v>
      </c>
      <c r="BQ51" s="53">
        <f t="shared" si="42"/>
        <v>0</v>
      </c>
      <c r="BR51" s="53">
        <f t="shared" si="42"/>
        <v>0</v>
      </c>
      <c r="BS51" s="53">
        <f t="shared" ref="BS51:CF51" si="43">BS52+BS56</f>
        <v>0</v>
      </c>
      <c r="BT51" s="42">
        <f>+'[2]Bieu 3.3 ok'!BS51</f>
        <v>0.56899999999999995</v>
      </c>
      <c r="BU51" s="53">
        <f t="shared" si="43"/>
        <v>0.56899999999999995</v>
      </c>
      <c r="BV51" s="53">
        <f t="shared" si="43"/>
        <v>0</v>
      </c>
      <c r="BW51" s="53">
        <f t="shared" si="43"/>
        <v>0.437</v>
      </c>
      <c r="BX51" s="53">
        <f t="shared" si="43"/>
        <v>0</v>
      </c>
      <c r="BY51" s="53">
        <f t="shared" si="43"/>
        <v>0.13200000000000001</v>
      </c>
      <c r="BZ51" s="53">
        <f t="shared" si="43"/>
        <v>0</v>
      </c>
      <c r="CA51" s="53">
        <f t="shared" si="43"/>
        <v>0</v>
      </c>
      <c r="CB51" s="53">
        <f t="shared" si="43"/>
        <v>0</v>
      </c>
      <c r="CC51" s="53">
        <f t="shared" si="43"/>
        <v>0</v>
      </c>
      <c r="CD51" s="53">
        <f t="shared" si="43"/>
        <v>0</v>
      </c>
      <c r="CE51" s="53">
        <f t="shared" si="43"/>
        <v>0</v>
      </c>
      <c r="CF51" s="53">
        <f t="shared" si="43"/>
        <v>0</v>
      </c>
      <c r="CG51" s="38"/>
    </row>
    <row r="52" spans="1:85" ht="24">
      <c r="A52" s="50" t="s">
        <v>55</v>
      </c>
      <c r="B52" s="51" t="s">
        <v>122</v>
      </c>
      <c r="C52" s="52"/>
      <c r="D52" s="50"/>
      <c r="E52" s="53">
        <f>+'[2]Bieu 3.3 ok'!E52</f>
        <v>1.1319999999999999</v>
      </c>
      <c r="F52" s="53">
        <f t="shared" ref="F52:BR52" si="44">SUM(F53:F55)</f>
        <v>1.1319999999999999</v>
      </c>
      <c r="G52" s="53">
        <f t="shared" si="44"/>
        <v>1.1319999999999999</v>
      </c>
      <c r="H52" s="53">
        <f t="shared" si="44"/>
        <v>0</v>
      </c>
      <c r="I52" s="53">
        <f t="shared" si="44"/>
        <v>1.1319999999999999</v>
      </c>
      <c r="J52" s="53">
        <f t="shared" si="44"/>
        <v>0</v>
      </c>
      <c r="K52" s="53">
        <f t="shared" si="44"/>
        <v>0</v>
      </c>
      <c r="L52" s="53">
        <f t="shared" si="44"/>
        <v>0</v>
      </c>
      <c r="M52" s="53">
        <f t="shared" si="44"/>
        <v>0</v>
      </c>
      <c r="N52" s="53">
        <f t="shared" si="44"/>
        <v>0</v>
      </c>
      <c r="O52" s="53">
        <f t="shared" si="44"/>
        <v>0</v>
      </c>
      <c r="P52" s="53">
        <f t="shared" si="44"/>
        <v>0</v>
      </c>
      <c r="Q52" s="53">
        <f t="shared" si="44"/>
        <v>0</v>
      </c>
      <c r="R52" s="53">
        <f t="shared" si="44"/>
        <v>0</v>
      </c>
      <c r="S52" s="53">
        <f t="shared" si="8"/>
        <v>1.1320000000000001</v>
      </c>
      <c r="T52" s="53">
        <f>+'[2]Bieu 3.3 ok'!S52</f>
        <v>0.20900000000000002</v>
      </c>
      <c r="U52" s="53">
        <f t="shared" si="44"/>
        <v>0.20900000000000002</v>
      </c>
      <c r="V52" s="53">
        <f t="shared" si="44"/>
        <v>0</v>
      </c>
      <c r="W52" s="53">
        <f t="shared" si="44"/>
        <v>0.20900000000000002</v>
      </c>
      <c r="X52" s="53">
        <f t="shared" si="44"/>
        <v>0</v>
      </c>
      <c r="Y52" s="53">
        <f t="shared" si="44"/>
        <v>0</v>
      </c>
      <c r="Z52" s="53">
        <f t="shared" si="44"/>
        <v>0</v>
      </c>
      <c r="AA52" s="53">
        <f t="shared" si="44"/>
        <v>0</v>
      </c>
      <c r="AB52" s="53">
        <f t="shared" si="44"/>
        <v>0</v>
      </c>
      <c r="AC52" s="53">
        <f t="shared" si="44"/>
        <v>0</v>
      </c>
      <c r="AD52" s="53">
        <f t="shared" si="44"/>
        <v>0</v>
      </c>
      <c r="AE52" s="53">
        <f t="shared" si="44"/>
        <v>0</v>
      </c>
      <c r="AF52" s="53">
        <f t="shared" si="44"/>
        <v>0</v>
      </c>
      <c r="AG52" s="53">
        <f>+'[2]Bieu 3.3 ok'!AF52</f>
        <v>0.20449999999999999</v>
      </c>
      <c r="AH52" s="53">
        <f t="shared" si="44"/>
        <v>0.20449999999999999</v>
      </c>
      <c r="AI52" s="53">
        <f t="shared" si="44"/>
        <v>0</v>
      </c>
      <c r="AJ52" s="53">
        <f t="shared" si="44"/>
        <v>0.20449999999999999</v>
      </c>
      <c r="AK52" s="53">
        <f t="shared" si="44"/>
        <v>0</v>
      </c>
      <c r="AL52" s="53">
        <f t="shared" si="44"/>
        <v>0</v>
      </c>
      <c r="AM52" s="53">
        <f t="shared" si="44"/>
        <v>0</v>
      </c>
      <c r="AN52" s="53">
        <f t="shared" si="44"/>
        <v>0</v>
      </c>
      <c r="AO52" s="53">
        <f t="shared" si="44"/>
        <v>0</v>
      </c>
      <c r="AP52" s="53">
        <f t="shared" si="44"/>
        <v>0</v>
      </c>
      <c r="AQ52" s="53">
        <f t="shared" si="44"/>
        <v>0</v>
      </c>
      <c r="AR52" s="53">
        <f t="shared" si="44"/>
        <v>0</v>
      </c>
      <c r="AS52" s="53">
        <f t="shared" si="44"/>
        <v>0</v>
      </c>
      <c r="AT52" s="53">
        <f>+'[2]Bieu 3.3 ok'!AS52</f>
        <v>0.222</v>
      </c>
      <c r="AU52" s="53">
        <f t="shared" si="44"/>
        <v>0.222</v>
      </c>
      <c r="AV52" s="53">
        <f t="shared" si="44"/>
        <v>0</v>
      </c>
      <c r="AW52" s="53">
        <f t="shared" si="44"/>
        <v>0.222</v>
      </c>
      <c r="AX52" s="53">
        <f t="shared" si="44"/>
        <v>0</v>
      </c>
      <c r="AY52" s="53">
        <f t="shared" si="44"/>
        <v>0</v>
      </c>
      <c r="AZ52" s="53">
        <f t="shared" si="44"/>
        <v>0</v>
      </c>
      <c r="BA52" s="53">
        <f t="shared" si="44"/>
        <v>0</v>
      </c>
      <c r="BB52" s="53">
        <f t="shared" si="44"/>
        <v>0</v>
      </c>
      <c r="BC52" s="53">
        <f t="shared" si="44"/>
        <v>0</v>
      </c>
      <c r="BD52" s="53">
        <f t="shared" si="44"/>
        <v>0</v>
      </c>
      <c r="BE52" s="53">
        <f t="shared" si="44"/>
        <v>0</v>
      </c>
      <c r="BF52" s="53">
        <f t="shared" si="44"/>
        <v>0</v>
      </c>
      <c r="BG52" s="53">
        <f>+'[2]Bieu 3.3 ok'!BF52</f>
        <v>0.23950000000000002</v>
      </c>
      <c r="BH52" s="53">
        <f t="shared" si="44"/>
        <v>0.23950000000000002</v>
      </c>
      <c r="BI52" s="53">
        <f t="shared" si="44"/>
        <v>0</v>
      </c>
      <c r="BJ52" s="53">
        <f t="shared" si="44"/>
        <v>0.23950000000000002</v>
      </c>
      <c r="BK52" s="53">
        <f t="shared" si="44"/>
        <v>0</v>
      </c>
      <c r="BL52" s="53">
        <f t="shared" si="44"/>
        <v>0</v>
      </c>
      <c r="BM52" s="53">
        <f t="shared" si="44"/>
        <v>0</v>
      </c>
      <c r="BN52" s="53">
        <f t="shared" si="44"/>
        <v>0</v>
      </c>
      <c r="BO52" s="53">
        <f t="shared" si="44"/>
        <v>0</v>
      </c>
      <c r="BP52" s="53">
        <f t="shared" si="44"/>
        <v>0</v>
      </c>
      <c r="BQ52" s="53">
        <f t="shared" si="44"/>
        <v>0</v>
      </c>
      <c r="BR52" s="53">
        <f t="shared" si="44"/>
        <v>0</v>
      </c>
      <c r="BS52" s="53">
        <f t="shared" ref="BS52:CF52" si="45">SUM(BS53:BS55)</f>
        <v>0</v>
      </c>
      <c r="BT52" s="53">
        <f>+'[2]Bieu 3.3 ok'!BS52</f>
        <v>0.25700000000000001</v>
      </c>
      <c r="BU52" s="53">
        <f t="shared" si="45"/>
        <v>0.25700000000000001</v>
      </c>
      <c r="BV52" s="53">
        <f t="shared" si="45"/>
        <v>0</v>
      </c>
      <c r="BW52" s="53">
        <f t="shared" si="45"/>
        <v>0.25700000000000001</v>
      </c>
      <c r="BX52" s="53">
        <f t="shared" si="45"/>
        <v>0</v>
      </c>
      <c r="BY52" s="53">
        <f t="shared" si="45"/>
        <v>0</v>
      </c>
      <c r="BZ52" s="53">
        <f t="shared" si="45"/>
        <v>0</v>
      </c>
      <c r="CA52" s="53">
        <f t="shared" si="45"/>
        <v>0</v>
      </c>
      <c r="CB52" s="53">
        <f t="shared" si="45"/>
        <v>0</v>
      </c>
      <c r="CC52" s="53">
        <f t="shared" si="45"/>
        <v>0</v>
      </c>
      <c r="CD52" s="53">
        <f t="shared" si="45"/>
        <v>0</v>
      </c>
      <c r="CE52" s="53">
        <f t="shared" si="45"/>
        <v>0</v>
      </c>
      <c r="CF52" s="53">
        <f t="shared" si="45"/>
        <v>0</v>
      </c>
      <c r="CG52" s="54"/>
    </row>
    <row r="53" spans="1:85" ht="63.75">
      <c r="A53" s="96" t="s">
        <v>80</v>
      </c>
      <c r="B53" s="85" t="s">
        <v>123</v>
      </c>
      <c r="C53" s="52"/>
      <c r="D53" s="50"/>
      <c r="E53" s="53">
        <f>+'[2]Bieu 3.3 ok'!E53</f>
        <v>0.1</v>
      </c>
      <c r="F53" s="53">
        <f t="shared" si="12"/>
        <v>0.1</v>
      </c>
      <c r="G53" s="53">
        <f t="shared" si="13"/>
        <v>0.1</v>
      </c>
      <c r="H53" s="53">
        <f t="shared" ref="H53:R55" si="46">+V53+AI53+AV53+BI53+BV53</f>
        <v>0</v>
      </c>
      <c r="I53" s="53">
        <f t="shared" si="46"/>
        <v>0.1</v>
      </c>
      <c r="J53" s="53">
        <f t="shared" si="46"/>
        <v>0</v>
      </c>
      <c r="K53" s="53">
        <f t="shared" si="46"/>
        <v>0</v>
      </c>
      <c r="L53" s="53">
        <f t="shared" si="46"/>
        <v>0</v>
      </c>
      <c r="M53" s="53">
        <f t="shared" si="38"/>
        <v>0</v>
      </c>
      <c r="N53" s="53">
        <f t="shared" si="38"/>
        <v>0</v>
      </c>
      <c r="O53" s="53">
        <f t="shared" si="38"/>
        <v>0</v>
      </c>
      <c r="P53" s="53">
        <f t="shared" si="38"/>
        <v>0</v>
      </c>
      <c r="Q53" s="53">
        <f t="shared" si="38"/>
        <v>0</v>
      </c>
      <c r="R53" s="53">
        <f t="shared" si="38"/>
        <v>0</v>
      </c>
      <c r="S53" s="53">
        <f t="shared" si="8"/>
        <v>0.1</v>
      </c>
      <c r="T53" s="53">
        <f>+'[2]Bieu 3.3 ok'!S53</f>
        <v>0.02</v>
      </c>
      <c r="U53" s="53">
        <f t="shared" si="15"/>
        <v>0.02</v>
      </c>
      <c r="V53" s="53"/>
      <c r="W53" s="53">
        <v>0.02</v>
      </c>
      <c r="X53" s="53"/>
      <c r="Y53" s="53"/>
      <c r="Z53" s="53"/>
      <c r="AA53" s="53"/>
      <c r="AB53" s="53"/>
      <c r="AC53" s="53"/>
      <c r="AD53" s="53"/>
      <c r="AE53" s="53"/>
      <c r="AF53" s="53"/>
      <c r="AG53" s="53">
        <f>+'[2]Bieu 3.3 ok'!AF53</f>
        <v>0.02</v>
      </c>
      <c r="AH53" s="75">
        <f t="shared" si="22"/>
        <v>0.02</v>
      </c>
      <c r="AI53" s="53"/>
      <c r="AJ53" s="53">
        <v>0.02</v>
      </c>
      <c r="AK53" s="53"/>
      <c r="AL53" s="53"/>
      <c r="AM53" s="53"/>
      <c r="AN53" s="53"/>
      <c r="AO53" s="53"/>
      <c r="AP53" s="53"/>
      <c r="AQ53" s="53"/>
      <c r="AR53" s="53"/>
      <c r="AS53" s="53"/>
      <c r="AT53" s="53">
        <f>+'[2]Bieu 3.3 ok'!AS53</f>
        <v>0.02</v>
      </c>
      <c r="AU53" s="53">
        <f t="shared" si="16"/>
        <v>0.02</v>
      </c>
      <c r="AV53" s="53"/>
      <c r="AW53" s="53">
        <v>0.02</v>
      </c>
      <c r="AX53" s="53"/>
      <c r="AY53" s="53"/>
      <c r="AZ53" s="53"/>
      <c r="BA53" s="53"/>
      <c r="BB53" s="53"/>
      <c r="BC53" s="53"/>
      <c r="BD53" s="53"/>
      <c r="BE53" s="53"/>
      <c r="BF53" s="53"/>
      <c r="BG53" s="53">
        <f>+'[2]Bieu 3.3 ok'!BF53</f>
        <v>0.02</v>
      </c>
      <c r="BH53" s="53">
        <f t="shared" si="17"/>
        <v>0.02</v>
      </c>
      <c r="BI53" s="53"/>
      <c r="BJ53" s="53">
        <v>0.02</v>
      </c>
      <c r="BK53" s="53"/>
      <c r="BL53" s="53"/>
      <c r="BM53" s="53"/>
      <c r="BN53" s="53"/>
      <c r="BO53" s="53"/>
      <c r="BP53" s="53"/>
      <c r="BQ53" s="53"/>
      <c r="BR53" s="53"/>
      <c r="BS53" s="53"/>
      <c r="BT53" s="53">
        <f>+'[2]Bieu 3.3 ok'!BS53</f>
        <v>0.02</v>
      </c>
      <c r="BU53" s="53">
        <f t="shared" si="18"/>
        <v>0.02</v>
      </c>
      <c r="BV53" s="58"/>
      <c r="BW53" s="58">
        <v>0.02</v>
      </c>
      <c r="BX53" s="58"/>
      <c r="BY53" s="58"/>
      <c r="BZ53" s="58"/>
      <c r="CA53" s="58"/>
      <c r="CB53" s="58"/>
      <c r="CC53" s="58"/>
      <c r="CD53" s="58"/>
      <c r="CE53" s="58"/>
      <c r="CF53" s="58"/>
      <c r="CG53" s="54"/>
    </row>
    <row r="54" spans="1:85" ht="63.75">
      <c r="A54" s="96" t="s">
        <v>80</v>
      </c>
      <c r="B54" s="85" t="s">
        <v>124</v>
      </c>
      <c r="C54" s="52"/>
      <c r="D54" s="50"/>
      <c r="E54" s="53">
        <f>+'[2]Bieu 3.3 ok'!E54</f>
        <v>4.6999999999999993E-2</v>
      </c>
      <c r="F54" s="53">
        <f t="shared" si="12"/>
        <v>4.6999999999999993E-2</v>
      </c>
      <c r="G54" s="53">
        <f t="shared" si="13"/>
        <v>4.6999999999999993E-2</v>
      </c>
      <c r="H54" s="53">
        <f t="shared" si="46"/>
        <v>0</v>
      </c>
      <c r="I54" s="53">
        <f t="shared" si="46"/>
        <v>4.6999999999999993E-2</v>
      </c>
      <c r="J54" s="53">
        <f t="shared" si="46"/>
        <v>0</v>
      </c>
      <c r="K54" s="53">
        <f t="shared" si="46"/>
        <v>0</v>
      </c>
      <c r="L54" s="53">
        <f t="shared" si="46"/>
        <v>0</v>
      </c>
      <c r="M54" s="53">
        <f t="shared" si="38"/>
        <v>0</v>
      </c>
      <c r="N54" s="53">
        <f t="shared" si="38"/>
        <v>0</v>
      </c>
      <c r="O54" s="53">
        <f t="shared" si="38"/>
        <v>0</v>
      </c>
      <c r="P54" s="53">
        <f t="shared" si="38"/>
        <v>0</v>
      </c>
      <c r="Q54" s="53">
        <f t="shared" si="38"/>
        <v>0</v>
      </c>
      <c r="R54" s="53">
        <f t="shared" si="38"/>
        <v>0</v>
      </c>
      <c r="S54" s="53">
        <f t="shared" si="8"/>
        <v>4.6999999999999993E-2</v>
      </c>
      <c r="T54" s="53">
        <f>+'[2]Bieu 3.3 ok'!S54</f>
        <v>2.7E-2</v>
      </c>
      <c r="U54" s="53">
        <f t="shared" si="15"/>
        <v>2.7E-2</v>
      </c>
      <c r="V54" s="53"/>
      <c r="W54" s="53">
        <v>2.7E-2</v>
      </c>
      <c r="X54" s="53"/>
      <c r="Y54" s="53"/>
      <c r="Z54" s="53"/>
      <c r="AA54" s="53"/>
      <c r="AB54" s="53"/>
      <c r="AC54" s="53"/>
      <c r="AD54" s="53"/>
      <c r="AE54" s="53"/>
      <c r="AF54" s="53"/>
      <c r="AG54" s="53">
        <f>+'[2]Bieu 3.3 ok'!AF54</f>
        <v>5.0000000000000001E-3</v>
      </c>
      <c r="AH54" s="75">
        <f t="shared" si="22"/>
        <v>5.0000000000000001E-3</v>
      </c>
      <c r="AI54" s="53"/>
      <c r="AJ54" s="53">
        <v>5.0000000000000001E-3</v>
      </c>
      <c r="AK54" s="53"/>
      <c r="AL54" s="53"/>
      <c r="AM54" s="53"/>
      <c r="AN54" s="53"/>
      <c r="AO54" s="53"/>
      <c r="AP54" s="53"/>
      <c r="AQ54" s="53"/>
      <c r="AR54" s="53"/>
      <c r="AS54" s="53"/>
      <c r="AT54" s="53">
        <f>+'[2]Bieu 3.3 ok'!AS54</f>
        <v>5.0000000000000001E-3</v>
      </c>
      <c r="AU54" s="53">
        <f t="shared" si="16"/>
        <v>5.0000000000000001E-3</v>
      </c>
      <c r="AV54" s="53"/>
      <c r="AW54" s="53">
        <v>5.0000000000000001E-3</v>
      </c>
      <c r="AX54" s="53"/>
      <c r="AY54" s="53"/>
      <c r="AZ54" s="53"/>
      <c r="BA54" s="53"/>
      <c r="BB54" s="53"/>
      <c r="BC54" s="53"/>
      <c r="BD54" s="53"/>
      <c r="BE54" s="53"/>
      <c r="BF54" s="53"/>
      <c r="BG54" s="53">
        <f>+'[2]Bieu 3.3 ok'!BF54</f>
        <v>5.0000000000000001E-3</v>
      </c>
      <c r="BH54" s="53">
        <f t="shared" si="17"/>
        <v>5.0000000000000001E-3</v>
      </c>
      <c r="BI54" s="53"/>
      <c r="BJ54" s="53">
        <v>5.0000000000000001E-3</v>
      </c>
      <c r="BK54" s="53"/>
      <c r="BL54" s="53"/>
      <c r="BM54" s="53"/>
      <c r="BN54" s="53"/>
      <c r="BO54" s="53"/>
      <c r="BP54" s="53"/>
      <c r="BQ54" s="53"/>
      <c r="BR54" s="53"/>
      <c r="BS54" s="53"/>
      <c r="BT54" s="53">
        <f>+'[2]Bieu 3.3 ok'!BS54</f>
        <v>5.0000000000000001E-3</v>
      </c>
      <c r="BU54" s="53">
        <f t="shared" si="18"/>
        <v>5.0000000000000001E-3</v>
      </c>
      <c r="BV54" s="58"/>
      <c r="BW54" s="58">
        <v>5.0000000000000001E-3</v>
      </c>
      <c r="BX54" s="58"/>
      <c r="BY54" s="58"/>
      <c r="BZ54" s="58"/>
      <c r="CA54" s="58"/>
      <c r="CB54" s="58"/>
      <c r="CC54" s="58"/>
      <c r="CD54" s="58"/>
      <c r="CE54" s="58"/>
      <c r="CF54" s="58"/>
      <c r="CG54" s="54"/>
    </row>
    <row r="55" spans="1:85" ht="51">
      <c r="A55" s="96" t="s">
        <v>80</v>
      </c>
      <c r="B55" s="85" t="s">
        <v>125</v>
      </c>
      <c r="C55" s="52"/>
      <c r="D55" s="50"/>
      <c r="E55" s="53">
        <f>+'[2]Bieu 3.3 ok'!E55</f>
        <v>0.98499999999999999</v>
      </c>
      <c r="F55" s="53">
        <f t="shared" si="12"/>
        <v>0.98499999999999999</v>
      </c>
      <c r="G55" s="53">
        <f t="shared" si="13"/>
        <v>0.98499999999999999</v>
      </c>
      <c r="H55" s="53">
        <f t="shared" si="46"/>
        <v>0</v>
      </c>
      <c r="I55" s="53">
        <f t="shared" si="46"/>
        <v>0.98499999999999999</v>
      </c>
      <c r="J55" s="53">
        <f t="shared" si="46"/>
        <v>0</v>
      </c>
      <c r="K55" s="53">
        <f t="shared" si="46"/>
        <v>0</v>
      </c>
      <c r="L55" s="53">
        <f t="shared" si="46"/>
        <v>0</v>
      </c>
      <c r="M55" s="53">
        <f t="shared" si="46"/>
        <v>0</v>
      </c>
      <c r="N55" s="53">
        <f t="shared" si="46"/>
        <v>0</v>
      </c>
      <c r="O55" s="53">
        <f t="shared" si="46"/>
        <v>0</v>
      </c>
      <c r="P55" s="53">
        <f t="shared" si="46"/>
        <v>0</v>
      </c>
      <c r="Q55" s="53">
        <f t="shared" si="46"/>
        <v>0</v>
      </c>
      <c r="R55" s="53">
        <f t="shared" si="46"/>
        <v>0</v>
      </c>
      <c r="S55" s="53">
        <f t="shared" si="8"/>
        <v>0.98499999999999999</v>
      </c>
      <c r="T55" s="53">
        <f>+'[2]Bieu 3.3 ok'!S55</f>
        <v>0.16200000000000001</v>
      </c>
      <c r="U55" s="53">
        <f t="shared" si="15"/>
        <v>0.16200000000000001</v>
      </c>
      <c r="V55" s="53"/>
      <c r="W55" s="53">
        <f>22*0.0035+5*0.017</f>
        <v>0.16200000000000001</v>
      </c>
      <c r="X55" s="53"/>
      <c r="Y55" s="53"/>
      <c r="Z55" s="53"/>
      <c r="AA55" s="53"/>
      <c r="AB55" s="53"/>
      <c r="AC55" s="53"/>
      <c r="AD55" s="53"/>
      <c r="AE55" s="53"/>
      <c r="AF55" s="53"/>
      <c r="AG55" s="53">
        <f>+'[2]Bieu 3.3 ok'!AF55</f>
        <v>0.17949999999999999</v>
      </c>
      <c r="AH55" s="75">
        <f t="shared" si="22"/>
        <v>0.17949999999999999</v>
      </c>
      <c r="AI55" s="53"/>
      <c r="AJ55" s="53">
        <f>27*0.0035+5*0.017</f>
        <v>0.17949999999999999</v>
      </c>
      <c r="AK55" s="53"/>
      <c r="AL55" s="53"/>
      <c r="AM55" s="53"/>
      <c r="AN55" s="53"/>
      <c r="AO55" s="53"/>
      <c r="AP55" s="53"/>
      <c r="AQ55" s="53"/>
      <c r="AR55" s="53"/>
      <c r="AS55" s="53"/>
      <c r="AT55" s="53">
        <f>+'[2]Bieu 3.3 ok'!AS55</f>
        <v>0.19700000000000001</v>
      </c>
      <c r="AU55" s="53">
        <f t="shared" si="16"/>
        <v>0.19700000000000001</v>
      </c>
      <c r="AV55" s="53"/>
      <c r="AW55" s="53">
        <f>32*0.0035+5*0.017</f>
        <v>0.19700000000000001</v>
      </c>
      <c r="AX55" s="53"/>
      <c r="AY55" s="53"/>
      <c r="AZ55" s="53"/>
      <c r="BA55" s="53"/>
      <c r="BB55" s="53"/>
      <c r="BC55" s="53"/>
      <c r="BD55" s="53"/>
      <c r="BE55" s="53"/>
      <c r="BF55" s="53"/>
      <c r="BG55" s="53">
        <f>+'[2]Bieu 3.3 ok'!BF55</f>
        <v>0.21450000000000002</v>
      </c>
      <c r="BH55" s="53">
        <f t="shared" si="17"/>
        <v>0.21450000000000002</v>
      </c>
      <c r="BI55" s="53"/>
      <c r="BJ55" s="53">
        <f>37*0.0035+5*0.017</f>
        <v>0.21450000000000002</v>
      </c>
      <c r="BK55" s="53"/>
      <c r="BL55" s="53"/>
      <c r="BM55" s="53"/>
      <c r="BN55" s="53"/>
      <c r="BO55" s="53"/>
      <c r="BP55" s="53"/>
      <c r="BQ55" s="53"/>
      <c r="BR55" s="53"/>
      <c r="BS55" s="53"/>
      <c r="BT55" s="53">
        <f>+'[2]Bieu 3.3 ok'!BS55</f>
        <v>0.23199999999999998</v>
      </c>
      <c r="BU55" s="53">
        <f t="shared" si="18"/>
        <v>0.23199999999999998</v>
      </c>
      <c r="BV55" s="58"/>
      <c r="BW55" s="79">
        <f>42*0.0035+5*0.017</f>
        <v>0.23199999999999998</v>
      </c>
      <c r="BX55" s="58"/>
      <c r="BY55" s="58"/>
      <c r="BZ55" s="58"/>
      <c r="CA55" s="58"/>
      <c r="CB55" s="58"/>
      <c r="CC55" s="58"/>
      <c r="CD55" s="58"/>
      <c r="CE55" s="58"/>
      <c r="CF55" s="58"/>
      <c r="CG55" s="54"/>
    </row>
    <row r="56" spans="1:85" ht="36">
      <c r="A56" s="50" t="s">
        <v>56</v>
      </c>
      <c r="B56" s="51" t="s">
        <v>126</v>
      </c>
      <c r="C56" s="52"/>
      <c r="D56" s="50"/>
      <c r="E56" s="53">
        <f>+'[2]Bieu 3.3 ok'!E56</f>
        <v>1.56</v>
      </c>
      <c r="F56" s="53">
        <f t="shared" ref="F56:BR56" si="47">SUM(F57:F58)</f>
        <v>1.56</v>
      </c>
      <c r="G56" s="53">
        <f t="shared" si="47"/>
        <v>1.56</v>
      </c>
      <c r="H56" s="53">
        <f t="shared" si="47"/>
        <v>0</v>
      </c>
      <c r="I56" s="53">
        <f t="shared" si="47"/>
        <v>0.89999999999999991</v>
      </c>
      <c r="J56" s="53">
        <f t="shared" si="47"/>
        <v>0</v>
      </c>
      <c r="K56" s="53">
        <f t="shared" si="47"/>
        <v>0.66</v>
      </c>
      <c r="L56" s="53">
        <f t="shared" si="47"/>
        <v>0</v>
      </c>
      <c r="M56" s="53">
        <f t="shared" si="47"/>
        <v>0</v>
      </c>
      <c r="N56" s="53">
        <f t="shared" si="47"/>
        <v>0</v>
      </c>
      <c r="O56" s="53">
        <f t="shared" si="47"/>
        <v>0</v>
      </c>
      <c r="P56" s="53">
        <f t="shared" si="47"/>
        <v>0</v>
      </c>
      <c r="Q56" s="53">
        <f t="shared" si="47"/>
        <v>0</v>
      </c>
      <c r="R56" s="53">
        <f t="shared" si="47"/>
        <v>0</v>
      </c>
      <c r="S56" s="53">
        <f t="shared" si="8"/>
        <v>1.56</v>
      </c>
      <c r="T56" s="53">
        <f>+'[2]Bieu 3.3 ok'!S56</f>
        <v>0.312</v>
      </c>
      <c r="U56" s="53">
        <f t="shared" si="47"/>
        <v>0.312</v>
      </c>
      <c r="V56" s="53">
        <f t="shared" si="47"/>
        <v>0</v>
      </c>
      <c r="W56" s="53">
        <f t="shared" si="47"/>
        <v>0.18</v>
      </c>
      <c r="X56" s="53">
        <f t="shared" si="47"/>
        <v>0</v>
      </c>
      <c r="Y56" s="53">
        <f t="shared" si="47"/>
        <v>0.13200000000000001</v>
      </c>
      <c r="Z56" s="53">
        <f t="shared" si="47"/>
        <v>0</v>
      </c>
      <c r="AA56" s="53">
        <f t="shared" si="47"/>
        <v>0</v>
      </c>
      <c r="AB56" s="53">
        <f t="shared" si="47"/>
        <v>0</v>
      </c>
      <c r="AC56" s="53">
        <f t="shared" si="47"/>
        <v>0</v>
      </c>
      <c r="AD56" s="53">
        <f t="shared" si="47"/>
        <v>0</v>
      </c>
      <c r="AE56" s="53">
        <f t="shared" si="47"/>
        <v>0</v>
      </c>
      <c r="AF56" s="53">
        <f t="shared" si="47"/>
        <v>0</v>
      </c>
      <c r="AG56" s="53">
        <f>+'[2]Bieu 3.3 ok'!AF56</f>
        <v>0.312</v>
      </c>
      <c r="AH56" s="53">
        <f t="shared" si="47"/>
        <v>0.312</v>
      </c>
      <c r="AI56" s="53">
        <f t="shared" si="47"/>
        <v>0</v>
      </c>
      <c r="AJ56" s="53">
        <f t="shared" si="47"/>
        <v>0.18</v>
      </c>
      <c r="AK56" s="53">
        <f t="shared" si="47"/>
        <v>0</v>
      </c>
      <c r="AL56" s="53">
        <f t="shared" si="47"/>
        <v>0.13200000000000001</v>
      </c>
      <c r="AM56" s="53">
        <f t="shared" si="47"/>
        <v>0</v>
      </c>
      <c r="AN56" s="53">
        <f t="shared" si="47"/>
        <v>0</v>
      </c>
      <c r="AO56" s="53">
        <f t="shared" si="47"/>
        <v>0</v>
      </c>
      <c r="AP56" s="53">
        <f t="shared" si="47"/>
        <v>0</v>
      </c>
      <c r="AQ56" s="53">
        <f t="shared" si="47"/>
        <v>0</v>
      </c>
      <c r="AR56" s="53">
        <f t="shared" si="47"/>
        <v>0</v>
      </c>
      <c r="AS56" s="53">
        <f t="shared" si="47"/>
        <v>0</v>
      </c>
      <c r="AT56" s="53">
        <f>+'[2]Bieu 3.3 ok'!AS56</f>
        <v>0.312</v>
      </c>
      <c r="AU56" s="53">
        <f t="shared" si="47"/>
        <v>0.312</v>
      </c>
      <c r="AV56" s="53">
        <f t="shared" si="47"/>
        <v>0</v>
      </c>
      <c r="AW56" s="53">
        <f t="shared" si="47"/>
        <v>0.18</v>
      </c>
      <c r="AX56" s="53">
        <f t="shared" si="47"/>
        <v>0</v>
      </c>
      <c r="AY56" s="53">
        <f t="shared" si="47"/>
        <v>0.13200000000000001</v>
      </c>
      <c r="AZ56" s="53">
        <f t="shared" si="47"/>
        <v>0</v>
      </c>
      <c r="BA56" s="53">
        <f t="shared" si="47"/>
        <v>0</v>
      </c>
      <c r="BB56" s="53">
        <f t="shared" si="47"/>
        <v>0</v>
      </c>
      <c r="BC56" s="53">
        <f t="shared" si="47"/>
        <v>0</v>
      </c>
      <c r="BD56" s="53">
        <f t="shared" si="47"/>
        <v>0</v>
      </c>
      <c r="BE56" s="53">
        <f t="shared" si="47"/>
        <v>0</v>
      </c>
      <c r="BF56" s="53">
        <f t="shared" si="47"/>
        <v>0</v>
      </c>
      <c r="BG56" s="53">
        <f>+'[2]Bieu 3.3 ok'!BF56</f>
        <v>0.312</v>
      </c>
      <c r="BH56" s="53">
        <f t="shared" si="47"/>
        <v>0.312</v>
      </c>
      <c r="BI56" s="53">
        <f t="shared" si="47"/>
        <v>0</v>
      </c>
      <c r="BJ56" s="53">
        <f t="shared" si="47"/>
        <v>0.18</v>
      </c>
      <c r="BK56" s="53">
        <f t="shared" si="47"/>
        <v>0</v>
      </c>
      <c r="BL56" s="53">
        <f t="shared" si="47"/>
        <v>0.13200000000000001</v>
      </c>
      <c r="BM56" s="53">
        <f t="shared" si="47"/>
        <v>0</v>
      </c>
      <c r="BN56" s="53">
        <f t="shared" si="47"/>
        <v>0</v>
      </c>
      <c r="BO56" s="53">
        <f t="shared" si="47"/>
        <v>0</v>
      </c>
      <c r="BP56" s="53">
        <f t="shared" si="47"/>
        <v>0</v>
      </c>
      <c r="BQ56" s="53">
        <f t="shared" si="47"/>
        <v>0</v>
      </c>
      <c r="BR56" s="53">
        <f t="shared" si="47"/>
        <v>0</v>
      </c>
      <c r="BS56" s="53">
        <f t="shared" ref="BS56:CF56" si="48">SUM(BS57:BS58)</f>
        <v>0</v>
      </c>
      <c r="BT56" s="53">
        <f>+'[2]Bieu 3.3 ok'!BS56</f>
        <v>0.312</v>
      </c>
      <c r="BU56" s="53">
        <f t="shared" si="48"/>
        <v>0.312</v>
      </c>
      <c r="BV56" s="53">
        <f t="shared" si="48"/>
        <v>0</v>
      </c>
      <c r="BW56" s="53">
        <f t="shared" si="48"/>
        <v>0.18</v>
      </c>
      <c r="BX56" s="53">
        <f t="shared" si="48"/>
        <v>0</v>
      </c>
      <c r="BY56" s="53">
        <f t="shared" si="48"/>
        <v>0.13200000000000001</v>
      </c>
      <c r="BZ56" s="53">
        <f t="shared" si="48"/>
        <v>0</v>
      </c>
      <c r="CA56" s="53">
        <f t="shared" si="48"/>
        <v>0</v>
      </c>
      <c r="CB56" s="53">
        <f t="shared" si="48"/>
        <v>0</v>
      </c>
      <c r="CC56" s="53">
        <f t="shared" si="48"/>
        <v>0</v>
      </c>
      <c r="CD56" s="53">
        <f t="shared" si="48"/>
        <v>0</v>
      </c>
      <c r="CE56" s="53">
        <f t="shared" si="48"/>
        <v>0</v>
      </c>
      <c r="CF56" s="53">
        <f t="shared" si="48"/>
        <v>0</v>
      </c>
      <c r="CG56" s="54"/>
    </row>
    <row r="57" spans="1:85" ht="36">
      <c r="A57" s="96" t="s">
        <v>80</v>
      </c>
      <c r="B57" s="51" t="s">
        <v>127</v>
      </c>
      <c r="C57" s="52"/>
      <c r="D57" s="50"/>
      <c r="E57" s="53">
        <f>+'[2]Bieu 3.3 ok'!E57</f>
        <v>0.89999999999999991</v>
      </c>
      <c r="F57" s="53">
        <f t="shared" si="12"/>
        <v>0.89999999999999991</v>
      </c>
      <c r="G57" s="53">
        <f t="shared" si="13"/>
        <v>0.89999999999999991</v>
      </c>
      <c r="H57" s="53">
        <f t="shared" ref="H57:R58" si="49">+V57+AI57+AV57+BI57+BV57</f>
        <v>0</v>
      </c>
      <c r="I57" s="53">
        <f t="shared" si="49"/>
        <v>0.89999999999999991</v>
      </c>
      <c r="J57" s="53">
        <f t="shared" si="49"/>
        <v>0</v>
      </c>
      <c r="K57" s="53">
        <f t="shared" si="49"/>
        <v>0</v>
      </c>
      <c r="L57" s="53">
        <f t="shared" si="49"/>
        <v>0</v>
      </c>
      <c r="M57" s="53">
        <f t="shared" si="49"/>
        <v>0</v>
      </c>
      <c r="N57" s="53">
        <f t="shared" si="49"/>
        <v>0</v>
      </c>
      <c r="O57" s="53">
        <f t="shared" si="49"/>
        <v>0</v>
      </c>
      <c r="P57" s="53">
        <f t="shared" si="49"/>
        <v>0</v>
      </c>
      <c r="Q57" s="53">
        <f t="shared" si="49"/>
        <v>0</v>
      </c>
      <c r="R57" s="53">
        <f t="shared" si="49"/>
        <v>0</v>
      </c>
      <c r="S57" s="53">
        <f t="shared" si="8"/>
        <v>0.89999999999999991</v>
      </c>
      <c r="T57" s="53">
        <f>+'[2]Bieu 3.3 ok'!S57</f>
        <v>0.18</v>
      </c>
      <c r="U57" s="53">
        <f t="shared" si="15"/>
        <v>0.18</v>
      </c>
      <c r="V57" s="53"/>
      <c r="W57" s="53">
        <f>60*0.003</f>
        <v>0.18</v>
      </c>
      <c r="X57" s="53"/>
      <c r="Y57" s="53"/>
      <c r="Z57" s="53"/>
      <c r="AA57" s="53"/>
      <c r="AB57" s="53"/>
      <c r="AC57" s="53"/>
      <c r="AD57" s="53"/>
      <c r="AE57" s="53"/>
      <c r="AF57" s="53"/>
      <c r="AG57" s="53">
        <f>+'[2]Bieu 3.3 ok'!AF57</f>
        <v>0.18</v>
      </c>
      <c r="AH57" s="75">
        <f t="shared" si="22"/>
        <v>0.18</v>
      </c>
      <c r="AI57" s="53"/>
      <c r="AJ57" s="53">
        <f>60*0.003</f>
        <v>0.18</v>
      </c>
      <c r="AK57" s="53"/>
      <c r="AL57" s="53"/>
      <c r="AM57" s="53"/>
      <c r="AN57" s="53"/>
      <c r="AO57" s="53"/>
      <c r="AP57" s="53"/>
      <c r="AQ57" s="53"/>
      <c r="AR57" s="53"/>
      <c r="AS57" s="53"/>
      <c r="AT57" s="53">
        <f>+'[2]Bieu 3.3 ok'!AS57</f>
        <v>0.18</v>
      </c>
      <c r="AU57" s="53">
        <f t="shared" si="16"/>
        <v>0.18</v>
      </c>
      <c r="AV57" s="53"/>
      <c r="AW57" s="53">
        <f>60*0.003</f>
        <v>0.18</v>
      </c>
      <c r="AX57" s="53"/>
      <c r="AY57" s="53"/>
      <c r="AZ57" s="53"/>
      <c r="BA57" s="53"/>
      <c r="BB57" s="53"/>
      <c r="BC57" s="53"/>
      <c r="BD57" s="53"/>
      <c r="BE57" s="53"/>
      <c r="BF57" s="53"/>
      <c r="BG57" s="53">
        <f>+'[2]Bieu 3.3 ok'!BF57</f>
        <v>0.18</v>
      </c>
      <c r="BH57" s="53">
        <f t="shared" si="17"/>
        <v>0.18</v>
      </c>
      <c r="BI57" s="53"/>
      <c r="BJ57" s="53">
        <f>60*0.003</f>
        <v>0.18</v>
      </c>
      <c r="BK57" s="53"/>
      <c r="BL57" s="53"/>
      <c r="BM57" s="53"/>
      <c r="BN57" s="53"/>
      <c r="BO57" s="53"/>
      <c r="BP57" s="53"/>
      <c r="BQ57" s="53"/>
      <c r="BR57" s="53"/>
      <c r="BS57" s="53"/>
      <c r="BT57" s="53">
        <f>+'[2]Bieu 3.3 ok'!BS57</f>
        <v>0.18</v>
      </c>
      <c r="BU57" s="53">
        <f t="shared" si="18"/>
        <v>0.18</v>
      </c>
      <c r="BV57" s="58"/>
      <c r="BW57" s="58">
        <f>60*0.003</f>
        <v>0.18</v>
      </c>
      <c r="BX57" s="58"/>
      <c r="BY57" s="58"/>
      <c r="BZ57" s="58"/>
      <c r="CA57" s="58"/>
      <c r="CB57" s="58"/>
      <c r="CC57" s="58"/>
      <c r="CD57" s="58"/>
      <c r="CE57" s="58"/>
      <c r="CF57" s="58"/>
      <c r="CG57" s="54"/>
    </row>
    <row r="58" spans="1:85" ht="48">
      <c r="A58" s="96" t="s">
        <v>80</v>
      </c>
      <c r="B58" s="51" t="s">
        <v>128</v>
      </c>
      <c r="C58" s="52"/>
      <c r="D58" s="50"/>
      <c r="E58" s="53">
        <f>+'[2]Bieu 3.3 ok'!E58</f>
        <v>0.66</v>
      </c>
      <c r="F58" s="53">
        <f t="shared" si="12"/>
        <v>0.66</v>
      </c>
      <c r="G58" s="53">
        <f t="shared" si="13"/>
        <v>0.66</v>
      </c>
      <c r="H58" s="53">
        <f t="shared" si="49"/>
        <v>0</v>
      </c>
      <c r="I58" s="53">
        <f t="shared" si="49"/>
        <v>0</v>
      </c>
      <c r="J58" s="53">
        <f t="shared" si="49"/>
        <v>0</v>
      </c>
      <c r="K58" s="53">
        <f t="shared" si="49"/>
        <v>0.66</v>
      </c>
      <c r="L58" s="53">
        <f t="shared" si="49"/>
        <v>0</v>
      </c>
      <c r="M58" s="53">
        <f t="shared" si="49"/>
        <v>0</v>
      </c>
      <c r="N58" s="53">
        <f t="shared" si="49"/>
        <v>0</v>
      </c>
      <c r="O58" s="53">
        <f t="shared" si="49"/>
        <v>0</v>
      </c>
      <c r="P58" s="53">
        <f t="shared" si="49"/>
        <v>0</v>
      </c>
      <c r="Q58" s="53">
        <f t="shared" si="49"/>
        <v>0</v>
      </c>
      <c r="R58" s="53">
        <f t="shared" si="49"/>
        <v>0</v>
      </c>
      <c r="S58" s="53">
        <f t="shared" si="8"/>
        <v>0.66</v>
      </c>
      <c r="T58" s="53">
        <f>+'[2]Bieu 3.3 ok'!S58</f>
        <v>0.13200000000000001</v>
      </c>
      <c r="U58" s="53">
        <f t="shared" si="15"/>
        <v>0.13200000000000001</v>
      </c>
      <c r="V58" s="53"/>
      <c r="W58" s="53"/>
      <c r="X58" s="53"/>
      <c r="Y58" s="53">
        <f>44*0.003</f>
        <v>0.13200000000000001</v>
      </c>
      <c r="Z58" s="53"/>
      <c r="AA58" s="53"/>
      <c r="AB58" s="53"/>
      <c r="AC58" s="53"/>
      <c r="AD58" s="53"/>
      <c r="AE58" s="53"/>
      <c r="AF58" s="53"/>
      <c r="AG58" s="53">
        <f>+'[2]Bieu 3.3 ok'!AF58</f>
        <v>0.13200000000000001</v>
      </c>
      <c r="AH58" s="75">
        <f t="shared" si="22"/>
        <v>0.13200000000000001</v>
      </c>
      <c r="AI58" s="53"/>
      <c r="AJ58" s="53"/>
      <c r="AK58" s="53"/>
      <c r="AL58" s="53">
        <f>44*0.003</f>
        <v>0.13200000000000001</v>
      </c>
      <c r="AM58" s="53"/>
      <c r="AN58" s="53"/>
      <c r="AO58" s="53"/>
      <c r="AP58" s="53"/>
      <c r="AQ58" s="53"/>
      <c r="AR58" s="53"/>
      <c r="AS58" s="53"/>
      <c r="AT58" s="53">
        <f>+'[2]Bieu 3.3 ok'!AS58</f>
        <v>0.13200000000000001</v>
      </c>
      <c r="AU58" s="53">
        <f t="shared" si="16"/>
        <v>0.13200000000000001</v>
      </c>
      <c r="AV58" s="53"/>
      <c r="AW58" s="53"/>
      <c r="AX58" s="53"/>
      <c r="AY58" s="53">
        <f>44*0.003</f>
        <v>0.13200000000000001</v>
      </c>
      <c r="AZ58" s="53"/>
      <c r="BA58" s="53"/>
      <c r="BB58" s="53"/>
      <c r="BC58" s="53"/>
      <c r="BD58" s="53"/>
      <c r="BE58" s="53"/>
      <c r="BF58" s="53"/>
      <c r="BG58" s="53">
        <f>+'[2]Bieu 3.3 ok'!BF58</f>
        <v>0.13200000000000001</v>
      </c>
      <c r="BH58" s="53">
        <f t="shared" si="17"/>
        <v>0.13200000000000001</v>
      </c>
      <c r="BI58" s="53"/>
      <c r="BJ58" s="53"/>
      <c r="BK58" s="53"/>
      <c r="BL58" s="53">
        <f>44*0.003</f>
        <v>0.13200000000000001</v>
      </c>
      <c r="BM58" s="53"/>
      <c r="BN58" s="53"/>
      <c r="BO58" s="53"/>
      <c r="BP58" s="53"/>
      <c r="BQ58" s="53"/>
      <c r="BR58" s="53"/>
      <c r="BS58" s="53"/>
      <c r="BT58" s="53">
        <f>+'[2]Bieu 3.3 ok'!BS58</f>
        <v>0.13200000000000001</v>
      </c>
      <c r="BU58" s="53">
        <f t="shared" si="18"/>
        <v>0.13200000000000001</v>
      </c>
      <c r="BV58" s="58"/>
      <c r="BW58" s="58"/>
      <c r="BX58" s="58"/>
      <c r="BY58" s="58">
        <f>44*0.003</f>
        <v>0.13200000000000001</v>
      </c>
      <c r="BZ58" s="58"/>
      <c r="CA58" s="58"/>
      <c r="CB58" s="58"/>
      <c r="CC58" s="58"/>
      <c r="CD58" s="58"/>
      <c r="CE58" s="58"/>
      <c r="CF58" s="58"/>
      <c r="CG58" s="54"/>
    </row>
    <row r="59" spans="1:85" s="29" customFormat="1" ht="24">
      <c r="A59" s="19" t="s">
        <v>44</v>
      </c>
      <c r="B59" s="94" t="s">
        <v>129</v>
      </c>
      <c r="C59" s="95"/>
      <c r="D59" s="19"/>
      <c r="E59" s="42">
        <f>+'[2]Bieu 3.3 ok'!E59</f>
        <v>6.4</v>
      </c>
      <c r="F59" s="53">
        <f t="shared" ref="F59:BR59" si="50">SUM(F60:F66)</f>
        <v>6.4</v>
      </c>
      <c r="G59" s="53">
        <f t="shared" si="50"/>
        <v>6.4</v>
      </c>
      <c r="H59" s="53">
        <f t="shared" si="50"/>
        <v>0</v>
      </c>
      <c r="I59" s="53">
        <f t="shared" si="50"/>
        <v>6.3599999999999994</v>
      </c>
      <c r="J59" s="53">
        <f t="shared" si="50"/>
        <v>0</v>
      </c>
      <c r="K59" s="53">
        <f t="shared" si="50"/>
        <v>0.04</v>
      </c>
      <c r="L59" s="53">
        <f t="shared" si="50"/>
        <v>0</v>
      </c>
      <c r="M59" s="53">
        <f t="shared" si="50"/>
        <v>0</v>
      </c>
      <c r="N59" s="53">
        <f t="shared" si="50"/>
        <v>0</v>
      </c>
      <c r="O59" s="53">
        <f t="shared" si="50"/>
        <v>0</v>
      </c>
      <c r="P59" s="53">
        <f t="shared" si="50"/>
        <v>0</v>
      </c>
      <c r="Q59" s="53">
        <f t="shared" si="50"/>
        <v>0</v>
      </c>
      <c r="R59" s="53">
        <f t="shared" si="50"/>
        <v>0</v>
      </c>
      <c r="S59" s="42">
        <f t="shared" si="8"/>
        <v>6.4</v>
      </c>
      <c r="T59" s="42">
        <f>+'[2]Bieu 3.3 ok'!S59</f>
        <v>1.292</v>
      </c>
      <c r="U59" s="53">
        <f t="shared" si="50"/>
        <v>1.292</v>
      </c>
      <c r="V59" s="53">
        <f t="shared" si="50"/>
        <v>0</v>
      </c>
      <c r="W59" s="53">
        <f t="shared" si="50"/>
        <v>1.272</v>
      </c>
      <c r="X59" s="53">
        <f t="shared" si="50"/>
        <v>0</v>
      </c>
      <c r="Y59" s="53">
        <f t="shared" si="50"/>
        <v>0.02</v>
      </c>
      <c r="Z59" s="53">
        <f t="shared" si="50"/>
        <v>0</v>
      </c>
      <c r="AA59" s="53">
        <f t="shared" si="50"/>
        <v>0</v>
      </c>
      <c r="AB59" s="53">
        <f t="shared" si="50"/>
        <v>0</v>
      </c>
      <c r="AC59" s="53">
        <f t="shared" si="50"/>
        <v>0</v>
      </c>
      <c r="AD59" s="53">
        <f t="shared" si="50"/>
        <v>0</v>
      </c>
      <c r="AE59" s="53">
        <f t="shared" si="50"/>
        <v>0</v>
      </c>
      <c r="AF59" s="53">
        <f t="shared" si="50"/>
        <v>0</v>
      </c>
      <c r="AG59" s="42">
        <f>+'[2]Bieu 3.3 ok'!AF59</f>
        <v>1.272</v>
      </c>
      <c r="AH59" s="53">
        <f t="shared" si="50"/>
        <v>1.272</v>
      </c>
      <c r="AI59" s="53">
        <f t="shared" si="50"/>
        <v>0</v>
      </c>
      <c r="AJ59" s="53">
        <f t="shared" si="50"/>
        <v>1.272</v>
      </c>
      <c r="AK59" s="53">
        <f t="shared" si="50"/>
        <v>0</v>
      </c>
      <c r="AL59" s="53">
        <f t="shared" si="50"/>
        <v>0</v>
      </c>
      <c r="AM59" s="53">
        <f t="shared" si="50"/>
        <v>0</v>
      </c>
      <c r="AN59" s="53">
        <f t="shared" si="50"/>
        <v>0</v>
      </c>
      <c r="AO59" s="53">
        <f t="shared" si="50"/>
        <v>0</v>
      </c>
      <c r="AP59" s="53">
        <f t="shared" si="50"/>
        <v>0</v>
      </c>
      <c r="AQ59" s="53">
        <f t="shared" si="50"/>
        <v>0</v>
      </c>
      <c r="AR59" s="53">
        <f t="shared" si="50"/>
        <v>0</v>
      </c>
      <c r="AS59" s="53">
        <f t="shared" si="50"/>
        <v>0</v>
      </c>
      <c r="AT59" s="42">
        <f>+'[2]Bieu 3.3 ok'!AS59</f>
        <v>1.272</v>
      </c>
      <c r="AU59" s="53">
        <f t="shared" si="50"/>
        <v>1.272</v>
      </c>
      <c r="AV59" s="53">
        <f t="shared" si="50"/>
        <v>0</v>
      </c>
      <c r="AW59" s="53">
        <f t="shared" si="50"/>
        <v>1.272</v>
      </c>
      <c r="AX59" s="53">
        <f t="shared" si="50"/>
        <v>0</v>
      </c>
      <c r="AY59" s="53">
        <f t="shared" si="50"/>
        <v>0</v>
      </c>
      <c r="AZ59" s="53">
        <f t="shared" si="50"/>
        <v>0</v>
      </c>
      <c r="BA59" s="53">
        <f t="shared" si="50"/>
        <v>0</v>
      </c>
      <c r="BB59" s="53">
        <f t="shared" si="50"/>
        <v>0</v>
      </c>
      <c r="BC59" s="53">
        <f t="shared" si="50"/>
        <v>0</v>
      </c>
      <c r="BD59" s="53">
        <f t="shared" si="50"/>
        <v>0</v>
      </c>
      <c r="BE59" s="53">
        <f t="shared" si="50"/>
        <v>0</v>
      </c>
      <c r="BF59" s="53">
        <f t="shared" si="50"/>
        <v>0</v>
      </c>
      <c r="BG59" s="42">
        <f>+'[2]Bieu 3.3 ok'!BF59</f>
        <v>1.272</v>
      </c>
      <c r="BH59" s="53">
        <f t="shared" si="50"/>
        <v>1.272</v>
      </c>
      <c r="BI59" s="53">
        <f t="shared" si="50"/>
        <v>0</v>
      </c>
      <c r="BJ59" s="53">
        <f t="shared" si="50"/>
        <v>1.272</v>
      </c>
      <c r="BK59" s="53">
        <f t="shared" si="50"/>
        <v>0</v>
      </c>
      <c r="BL59" s="53">
        <f t="shared" si="50"/>
        <v>0</v>
      </c>
      <c r="BM59" s="53">
        <f t="shared" si="50"/>
        <v>0</v>
      </c>
      <c r="BN59" s="53">
        <f t="shared" si="50"/>
        <v>0</v>
      </c>
      <c r="BO59" s="53">
        <f t="shared" si="50"/>
        <v>0</v>
      </c>
      <c r="BP59" s="53">
        <f t="shared" si="50"/>
        <v>0</v>
      </c>
      <c r="BQ59" s="53">
        <f t="shared" si="50"/>
        <v>0</v>
      </c>
      <c r="BR59" s="53">
        <f t="shared" si="50"/>
        <v>0</v>
      </c>
      <c r="BS59" s="53">
        <f t="shared" ref="BS59:CF59" si="51">SUM(BS60:BS66)</f>
        <v>0</v>
      </c>
      <c r="BT59" s="42">
        <f>+'[2]Bieu 3.3 ok'!BS59</f>
        <v>1.292</v>
      </c>
      <c r="BU59" s="53">
        <f t="shared" si="51"/>
        <v>1.292</v>
      </c>
      <c r="BV59" s="53">
        <f t="shared" si="51"/>
        <v>0</v>
      </c>
      <c r="BW59" s="53">
        <f t="shared" si="51"/>
        <v>1.272</v>
      </c>
      <c r="BX59" s="53">
        <f t="shared" si="51"/>
        <v>0</v>
      </c>
      <c r="BY59" s="53">
        <f t="shared" si="51"/>
        <v>0.02</v>
      </c>
      <c r="BZ59" s="53">
        <f t="shared" si="51"/>
        <v>0</v>
      </c>
      <c r="CA59" s="53">
        <f t="shared" si="51"/>
        <v>0</v>
      </c>
      <c r="CB59" s="53">
        <f t="shared" si="51"/>
        <v>0</v>
      </c>
      <c r="CC59" s="53">
        <f t="shared" si="51"/>
        <v>0</v>
      </c>
      <c r="CD59" s="53">
        <f t="shared" si="51"/>
        <v>0</v>
      </c>
      <c r="CE59" s="53">
        <f t="shared" si="51"/>
        <v>0</v>
      </c>
      <c r="CF59" s="53">
        <f t="shared" si="51"/>
        <v>0</v>
      </c>
      <c r="CG59" s="38"/>
    </row>
    <row r="60" spans="1:85" ht="72">
      <c r="A60" s="50">
        <v>1</v>
      </c>
      <c r="B60" s="51" t="s">
        <v>130</v>
      </c>
      <c r="C60" s="52"/>
      <c r="D60" s="50"/>
      <c r="E60" s="53">
        <f>+'[2]Bieu 3.3 ok'!E60</f>
        <v>1.43</v>
      </c>
      <c r="F60" s="89">
        <f t="shared" si="12"/>
        <v>1.43</v>
      </c>
      <c r="G60" s="89">
        <f t="shared" si="13"/>
        <v>1.43</v>
      </c>
      <c r="H60" s="89">
        <f t="shared" ref="H60:R60" si="52">+V60+AI60+AV60+BI60+BV60</f>
        <v>0</v>
      </c>
      <c r="I60" s="89">
        <f t="shared" si="52"/>
        <v>1.43</v>
      </c>
      <c r="J60" s="89">
        <f t="shared" si="52"/>
        <v>0</v>
      </c>
      <c r="K60" s="89">
        <f t="shared" si="52"/>
        <v>0</v>
      </c>
      <c r="L60" s="89">
        <f t="shared" si="52"/>
        <v>0</v>
      </c>
      <c r="M60" s="89">
        <f t="shared" si="52"/>
        <v>0</v>
      </c>
      <c r="N60" s="89">
        <f t="shared" si="52"/>
        <v>0</v>
      </c>
      <c r="O60" s="89">
        <f t="shared" si="52"/>
        <v>0</v>
      </c>
      <c r="P60" s="89">
        <f t="shared" si="52"/>
        <v>0</v>
      </c>
      <c r="Q60" s="89">
        <f t="shared" si="52"/>
        <v>0</v>
      </c>
      <c r="R60" s="89">
        <f t="shared" si="52"/>
        <v>0</v>
      </c>
      <c r="S60" s="53">
        <f t="shared" si="8"/>
        <v>1.43</v>
      </c>
      <c r="T60" s="53">
        <f>+'[2]Bieu 3.3 ok'!S60</f>
        <v>0.28599999999999998</v>
      </c>
      <c r="U60" s="89">
        <f t="shared" si="15"/>
        <v>0.28599999999999998</v>
      </c>
      <c r="V60" s="89"/>
      <c r="W60" s="89">
        <v>0.28599999999999998</v>
      </c>
      <c r="X60" s="89"/>
      <c r="Y60" s="89"/>
      <c r="Z60" s="89"/>
      <c r="AA60" s="89"/>
      <c r="AB60" s="89"/>
      <c r="AC60" s="89"/>
      <c r="AD60" s="89"/>
      <c r="AE60" s="89"/>
      <c r="AF60" s="89"/>
      <c r="AG60" s="53">
        <f>+'[2]Bieu 3.3 ok'!AF60</f>
        <v>0.28599999999999998</v>
      </c>
      <c r="AH60" s="97">
        <f t="shared" si="22"/>
        <v>0.28599999999999998</v>
      </c>
      <c r="AI60" s="89"/>
      <c r="AJ60" s="89">
        <v>0.28599999999999998</v>
      </c>
      <c r="AK60" s="89"/>
      <c r="AL60" s="89"/>
      <c r="AM60" s="89"/>
      <c r="AN60" s="89"/>
      <c r="AO60" s="89"/>
      <c r="AP60" s="89"/>
      <c r="AQ60" s="89"/>
      <c r="AR60" s="89"/>
      <c r="AS60" s="89"/>
      <c r="AT60" s="53">
        <f>+'[2]Bieu 3.3 ok'!AS60</f>
        <v>0.28599999999999998</v>
      </c>
      <c r="AU60" s="89">
        <f t="shared" si="16"/>
        <v>0.28599999999999998</v>
      </c>
      <c r="AV60" s="89"/>
      <c r="AW60" s="89">
        <v>0.28599999999999998</v>
      </c>
      <c r="AX60" s="89"/>
      <c r="AY60" s="89"/>
      <c r="AZ60" s="89"/>
      <c r="BA60" s="89"/>
      <c r="BB60" s="89"/>
      <c r="BC60" s="89"/>
      <c r="BD60" s="89"/>
      <c r="BE60" s="89"/>
      <c r="BF60" s="89"/>
      <c r="BG60" s="53">
        <f>+'[2]Bieu 3.3 ok'!BF60</f>
        <v>0.28599999999999998</v>
      </c>
      <c r="BH60" s="89">
        <f t="shared" si="17"/>
        <v>0.28599999999999998</v>
      </c>
      <c r="BI60" s="89"/>
      <c r="BJ60" s="89">
        <v>0.28599999999999998</v>
      </c>
      <c r="BK60" s="89"/>
      <c r="BL60" s="89"/>
      <c r="BM60" s="89"/>
      <c r="BN60" s="89"/>
      <c r="BO60" s="89"/>
      <c r="BP60" s="89"/>
      <c r="BQ60" s="89"/>
      <c r="BR60" s="89"/>
      <c r="BS60" s="89"/>
      <c r="BT60" s="53">
        <f>+'[2]Bieu 3.3 ok'!BS60</f>
        <v>0.28599999999999998</v>
      </c>
      <c r="BU60" s="89">
        <f t="shared" si="18"/>
        <v>0.28599999999999998</v>
      </c>
      <c r="BV60" s="89"/>
      <c r="BW60" s="89">
        <v>0.28599999999999998</v>
      </c>
      <c r="BX60" s="89"/>
      <c r="BY60" s="89"/>
      <c r="BZ60" s="89"/>
      <c r="CA60" s="89"/>
      <c r="CB60" s="89"/>
      <c r="CC60" s="89"/>
      <c r="CD60" s="89"/>
      <c r="CE60" s="89"/>
      <c r="CF60" s="89"/>
      <c r="CG60" s="70"/>
    </row>
    <row r="61" spans="1:85" s="450" customFormat="1" ht="108" hidden="1">
      <c r="A61" s="444"/>
      <c r="B61" s="445" t="s">
        <v>131</v>
      </c>
      <c r="C61" s="446"/>
      <c r="D61" s="444"/>
      <c r="E61" s="447" t="e">
        <f>+'[2]Bieu 3.3 ok'!E61</f>
        <v>#REF!</v>
      </c>
      <c r="F61" s="441"/>
      <c r="G61" s="441"/>
      <c r="H61" s="441"/>
      <c r="I61" s="441"/>
      <c r="J61" s="441"/>
      <c r="K61" s="441"/>
      <c r="L61" s="441"/>
      <c r="M61" s="441"/>
      <c r="N61" s="441"/>
      <c r="O61" s="441"/>
      <c r="P61" s="441"/>
      <c r="Q61" s="441"/>
      <c r="R61" s="441"/>
      <c r="S61" s="447" t="e">
        <f t="shared" si="8"/>
        <v>#REF!</v>
      </c>
      <c r="T61" s="447" t="e">
        <f>+'[2]Bieu 3.3 ok'!S61</f>
        <v>#REF!</v>
      </c>
      <c r="U61" s="441"/>
      <c r="V61" s="441"/>
      <c r="W61" s="441"/>
      <c r="X61" s="441"/>
      <c r="Y61" s="441"/>
      <c r="Z61" s="441"/>
      <c r="AA61" s="441"/>
      <c r="AB61" s="441"/>
      <c r="AC61" s="441"/>
      <c r="AD61" s="441"/>
      <c r="AE61" s="441"/>
      <c r="AF61" s="441"/>
      <c r="AG61" s="447" t="e">
        <f>+'[2]Bieu 3.3 ok'!AF61</f>
        <v>#REF!</v>
      </c>
      <c r="AH61" s="448"/>
      <c r="AI61" s="441"/>
      <c r="AJ61" s="441"/>
      <c r="AK61" s="441"/>
      <c r="AL61" s="441"/>
      <c r="AM61" s="441"/>
      <c r="AN61" s="441"/>
      <c r="AO61" s="441"/>
      <c r="AP61" s="441"/>
      <c r="AQ61" s="441"/>
      <c r="AR61" s="441"/>
      <c r="AS61" s="441"/>
      <c r="AT61" s="447" t="e">
        <f>+'[2]Bieu 3.3 ok'!AS61</f>
        <v>#REF!</v>
      </c>
      <c r="AU61" s="441"/>
      <c r="AV61" s="441"/>
      <c r="AW61" s="441"/>
      <c r="AX61" s="441"/>
      <c r="AY61" s="441"/>
      <c r="AZ61" s="441"/>
      <c r="BA61" s="441"/>
      <c r="BB61" s="441"/>
      <c r="BC61" s="441"/>
      <c r="BD61" s="441"/>
      <c r="BE61" s="441"/>
      <c r="BF61" s="441"/>
      <c r="BG61" s="447" t="e">
        <f>+'[2]Bieu 3.3 ok'!BF61</f>
        <v>#REF!</v>
      </c>
      <c r="BH61" s="441"/>
      <c r="BI61" s="441"/>
      <c r="BJ61" s="441"/>
      <c r="BK61" s="441"/>
      <c r="BL61" s="441"/>
      <c r="BM61" s="441"/>
      <c r="BN61" s="441"/>
      <c r="BO61" s="441"/>
      <c r="BP61" s="441"/>
      <c r="BQ61" s="441"/>
      <c r="BR61" s="441"/>
      <c r="BS61" s="441"/>
      <c r="BT61" s="447" t="e">
        <f>+'[2]Bieu 3.3 ok'!BS61</f>
        <v>#REF!</v>
      </c>
      <c r="BU61" s="441"/>
      <c r="BV61" s="441"/>
      <c r="BW61" s="441"/>
      <c r="BX61" s="441"/>
      <c r="BY61" s="441"/>
      <c r="BZ61" s="441"/>
      <c r="CA61" s="441"/>
      <c r="CB61" s="441"/>
      <c r="CC61" s="441"/>
      <c r="CD61" s="441"/>
      <c r="CE61" s="441"/>
      <c r="CF61" s="441"/>
      <c r="CG61" s="449"/>
    </row>
    <row r="62" spans="1:85" ht="71.25" customHeight="1">
      <c r="A62" s="50">
        <v>2</v>
      </c>
      <c r="B62" s="51" t="s">
        <v>132</v>
      </c>
      <c r="C62" s="52"/>
      <c r="D62" s="50"/>
      <c r="E62" s="53">
        <f>+'[2]Bieu 3.3 ok'!E62</f>
        <v>0.45499999999999996</v>
      </c>
      <c r="F62" s="53">
        <f t="shared" si="12"/>
        <v>0.45499999999999996</v>
      </c>
      <c r="G62" s="53">
        <f t="shared" si="13"/>
        <v>0.45499999999999996</v>
      </c>
      <c r="H62" s="53">
        <f t="shared" ref="H62:R62" si="53">+V62+AI62+AV62+BI62+BV62</f>
        <v>0</v>
      </c>
      <c r="I62" s="53">
        <f t="shared" si="53"/>
        <v>0.45499999999999996</v>
      </c>
      <c r="J62" s="53">
        <f t="shared" si="53"/>
        <v>0</v>
      </c>
      <c r="K62" s="53">
        <f t="shared" si="53"/>
        <v>0</v>
      </c>
      <c r="L62" s="53">
        <f t="shared" si="53"/>
        <v>0</v>
      </c>
      <c r="M62" s="53">
        <f t="shared" si="53"/>
        <v>0</v>
      </c>
      <c r="N62" s="53">
        <f t="shared" si="53"/>
        <v>0</v>
      </c>
      <c r="O62" s="53">
        <f t="shared" si="53"/>
        <v>0</v>
      </c>
      <c r="P62" s="53">
        <f t="shared" si="53"/>
        <v>0</v>
      </c>
      <c r="Q62" s="53">
        <f t="shared" si="53"/>
        <v>0</v>
      </c>
      <c r="R62" s="53">
        <f t="shared" si="53"/>
        <v>0</v>
      </c>
      <c r="S62" s="53">
        <f t="shared" si="8"/>
        <v>0.45499999999999996</v>
      </c>
      <c r="T62" s="53">
        <f>+'[2]Bieu 3.3 ok'!S62</f>
        <v>9.0999999999999998E-2</v>
      </c>
      <c r="U62" s="53">
        <f t="shared" si="15"/>
        <v>9.0999999999999998E-2</v>
      </c>
      <c r="V62" s="53"/>
      <c r="W62" s="53">
        <v>9.0999999999999998E-2</v>
      </c>
      <c r="X62" s="53"/>
      <c r="Y62" s="53"/>
      <c r="Z62" s="53"/>
      <c r="AA62" s="53"/>
      <c r="AB62" s="53"/>
      <c r="AC62" s="53"/>
      <c r="AD62" s="53"/>
      <c r="AE62" s="53"/>
      <c r="AF62" s="53"/>
      <c r="AG62" s="53">
        <f>+'[2]Bieu 3.3 ok'!AF62</f>
        <v>9.0999999999999998E-2</v>
      </c>
      <c r="AH62" s="75">
        <f t="shared" si="22"/>
        <v>9.0999999999999998E-2</v>
      </c>
      <c r="AI62" s="53"/>
      <c r="AJ62" s="53">
        <v>9.0999999999999998E-2</v>
      </c>
      <c r="AK62" s="53"/>
      <c r="AL62" s="53"/>
      <c r="AM62" s="53"/>
      <c r="AN62" s="53"/>
      <c r="AO62" s="53"/>
      <c r="AP62" s="53"/>
      <c r="AQ62" s="53"/>
      <c r="AR62" s="53"/>
      <c r="AS62" s="53"/>
      <c r="AT62" s="53">
        <f>+'[2]Bieu 3.3 ok'!AS62</f>
        <v>9.0999999999999998E-2</v>
      </c>
      <c r="AU62" s="53">
        <f t="shared" si="16"/>
        <v>9.0999999999999998E-2</v>
      </c>
      <c r="AV62" s="53"/>
      <c r="AW62" s="53">
        <v>9.0999999999999998E-2</v>
      </c>
      <c r="AX62" s="53"/>
      <c r="AY62" s="53"/>
      <c r="AZ62" s="53"/>
      <c r="BA62" s="53"/>
      <c r="BB62" s="53"/>
      <c r="BC62" s="53"/>
      <c r="BD62" s="53"/>
      <c r="BE62" s="53"/>
      <c r="BF62" s="53"/>
      <c r="BG62" s="53">
        <f>+'[2]Bieu 3.3 ok'!BF62</f>
        <v>9.0999999999999998E-2</v>
      </c>
      <c r="BH62" s="53">
        <f t="shared" si="17"/>
        <v>9.0999999999999998E-2</v>
      </c>
      <c r="BI62" s="53"/>
      <c r="BJ62" s="53">
        <v>9.0999999999999998E-2</v>
      </c>
      <c r="BK62" s="53"/>
      <c r="BL62" s="53"/>
      <c r="BM62" s="53"/>
      <c r="BN62" s="53"/>
      <c r="BO62" s="53"/>
      <c r="BP62" s="53"/>
      <c r="BQ62" s="53"/>
      <c r="BR62" s="53"/>
      <c r="BS62" s="53"/>
      <c r="BT62" s="53">
        <f>+'[2]Bieu 3.3 ok'!BS62</f>
        <v>9.0999999999999998E-2</v>
      </c>
      <c r="BU62" s="53">
        <f t="shared" si="18"/>
        <v>9.0999999999999998E-2</v>
      </c>
      <c r="BV62" s="53"/>
      <c r="BW62" s="53">
        <v>9.0999999999999998E-2</v>
      </c>
      <c r="BX62" s="53"/>
      <c r="BY62" s="53"/>
      <c r="BZ62" s="53"/>
      <c r="CA62" s="53"/>
      <c r="CB62" s="53"/>
      <c r="CC62" s="53"/>
      <c r="CD62" s="53"/>
      <c r="CE62" s="53"/>
      <c r="CF62" s="53"/>
      <c r="CG62" s="70"/>
    </row>
    <row r="63" spans="1:85" ht="108" hidden="1">
      <c r="A63" s="50"/>
      <c r="B63" s="51" t="s">
        <v>133</v>
      </c>
      <c r="C63" s="52"/>
      <c r="D63" s="50"/>
      <c r="E63" s="53" t="e">
        <f>+'[2]Bieu 3.3 ok'!E63</f>
        <v>#REF!</v>
      </c>
      <c r="F63" s="53"/>
      <c r="G63" s="53"/>
      <c r="H63" s="53"/>
      <c r="I63" s="53"/>
      <c r="J63" s="53"/>
      <c r="K63" s="53"/>
      <c r="L63" s="53"/>
      <c r="M63" s="53"/>
      <c r="N63" s="53"/>
      <c r="O63" s="53"/>
      <c r="P63" s="53"/>
      <c r="Q63" s="53"/>
      <c r="R63" s="53"/>
      <c r="S63" s="53" t="e">
        <f t="shared" si="8"/>
        <v>#REF!</v>
      </c>
      <c r="T63" s="53" t="e">
        <f>+'[2]Bieu 3.3 ok'!S63</f>
        <v>#REF!</v>
      </c>
      <c r="U63" s="53"/>
      <c r="V63" s="53"/>
      <c r="W63" s="53"/>
      <c r="X63" s="53"/>
      <c r="Y63" s="53"/>
      <c r="Z63" s="53"/>
      <c r="AA63" s="53"/>
      <c r="AB63" s="53"/>
      <c r="AC63" s="53"/>
      <c r="AD63" s="53"/>
      <c r="AE63" s="53"/>
      <c r="AF63" s="53"/>
      <c r="AG63" s="53" t="e">
        <f>+'[2]Bieu 3.3 ok'!AF63</f>
        <v>#REF!</v>
      </c>
      <c r="AH63" s="75"/>
      <c r="AI63" s="53"/>
      <c r="AJ63" s="53"/>
      <c r="AK63" s="53"/>
      <c r="AL63" s="53"/>
      <c r="AM63" s="53"/>
      <c r="AN63" s="53"/>
      <c r="AO63" s="53"/>
      <c r="AP63" s="53"/>
      <c r="AQ63" s="53"/>
      <c r="AR63" s="53"/>
      <c r="AS63" s="53"/>
      <c r="AT63" s="53" t="e">
        <f>+'[2]Bieu 3.3 ok'!AS63</f>
        <v>#REF!</v>
      </c>
      <c r="AU63" s="53"/>
      <c r="AV63" s="53"/>
      <c r="AW63" s="53"/>
      <c r="AX63" s="53"/>
      <c r="AY63" s="53"/>
      <c r="AZ63" s="53"/>
      <c r="BA63" s="53"/>
      <c r="BB63" s="53"/>
      <c r="BC63" s="53"/>
      <c r="BD63" s="53"/>
      <c r="BE63" s="53"/>
      <c r="BF63" s="53"/>
      <c r="BG63" s="53" t="e">
        <f>+'[2]Bieu 3.3 ok'!BF63</f>
        <v>#REF!</v>
      </c>
      <c r="BH63" s="53"/>
      <c r="BI63" s="53"/>
      <c r="BJ63" s="53"/>
      <c r="BK63" s="53"/>
      <c r="BL63" s="53"/>
      <c r="BM63" s="53"/>
      <c r="BN63" s="53"/>
      <c r="BO63" s="53"/>
      <c r="BP63" s="53"/>
      <c r="BQ63" s="53"/>
      <c r="BR63" s="53"/>
      <c r="BS63" s="53"/>
      <c r="BT63" s="53" t="e">
        <f>+'[2]Bieu 3.3 ok'!BS63</f>
        <v>#REF!</v>
      </c>
      <c r="BU63" s="53"/>
      <c r="BV63" s="53"/>
      <c r="BW63" s="53"/>
      <c r="BX63" s="53"/>
      <c r="BY63" s="53"/>
      <c r="BZ63" s="53"/>
      <c r="CA63" s="53"/>
      <c r="CB63" s="53"/>
      <c r="CC63" s="53"/>
      <c r="CD63" s="53"/>
      <c r="CE63" s="53"/>
      <c r="CF63" s="53"/>
      <c r="CG63" s="70"/>
    </row>
    <row r="64" spans="1:85" ht="36">
      <c r="A64" s="50">
        <v>3</v>
      </c>
      <c r="B64" s="51" t="s">
        <v>134</v>
      </c>
      <c r="C64" s="52"/>
      <c r="D64" s="50"/>
      <c r="E64" s="53">
        <f>+'[2]Bieu 3.3 ok'!E64</f>
        <v>0.04</v>
      </c>
      <c r="F64" s="53">
        <f t="shared" si="12"/>
        <v>0.04</v>
      </c>
      <c r="G64" s="53">
        <f t="shared" si="13"/>
        <v>0.04</v>
      </c>
      <c r="H64" s="53">
        <f t="shared" ref="H64:R79" si="54">+V64+AI64+AV64+BI64+BV64</f>
        <v>0</v>
      </c>
      <c r="I64" s="53">
        <f t="shared" si="54"/>
        <v>0</v>
      </c>
      <c r="J64" s="53">
        <f t="shared" si="54"/>
        <v>0</v>
      </c>
      <c r="K64" s="53">
        <f t="shared" si="54"/>
        <v>0.04</v>
      </c>
      <c r="L64" s="53">
        <f t="shared" si="54"/>
        <v>0</v>
      </c>
      <c r="M64" s="53">
        <f t="shared" si="54"/>
        <v>0</v>
      </c>
      <c r="N64" s="53">
        <f t="shared" si="54"/>
        <v>0</v>
      </c>
      <c r="O64" s="53">
        <f t="shared" si="54"/>
        <v>0</v>
      </c>
      <c r="P64" s="53">
        <f t="shared" si="54"/>
        <v>0</v>
      </c>
      <c r="Q64" s="53">
        <f t="shared" si="54"/>
        <v>0</v>
      </c>
      <c r="R64" s="53">
        <f t="shared" si="54"/>
        <v>0</v>
      </c>
      <c r="S64" s="53">
        <f t="shared" si="8"/>
        <v>0.04</v>
      </c>
      <c r="T64" s="53">
        <f>+'[2]Bieu 3.3 ok'!S64</f>
        <v>0.02</v>
      </c>
      <c r="U64" s="53">
        <f t="shared" si="15"/>
        <v>0.02</v>
      </c>
      <c r="V64" s="53"/>
      <c r="W64" s="53"/>
      <c r="X64" s="53"/>
      <c r="Y64" s="53">
        <v>0.02</v>
      </c>
      <c r="Z64" s="53"/>
      <c r="AA64" s="53"/>
      <c r="AB64" s="53"/>
      <c r="AC64" s="53"/>
      <c r="AD64" s="53"/>
      <c r="AE64" s="53"/>
      <c r="AF64" s="53"/>
      <c r="AG64" s="53">
        <f>+'[2]Bieu 3.3 ok'!AF64</f>
        <v>0</v>
      </c>
      <c r="AH64" s="75">
        <f t="shared" si="22"/>
        <v>0</v>
      </c>
      <c r="AI64" s="53"/>
      <c r="AJ64" s="53"/>
      <c r="AK64" s="53"/>
      <c r="AL64" s="53"/>
      <c r="AM64" s="53"/>
      <c r="AN64" s="53"/>
      <c r="AO64" s="53"/>
      <c r="AP64" s="53"/>
      <c r="AQ64" s="53"/>
      <c r="AR64" s="53"/>
      <c r="AS64" s="53"/>
      <c r="AT64" s="53">
        <f>+'[2]Bieu 3.3 ok'!AS64</f>
        <v>0</v>
      </c>
      <c r="AU64" s="53">
        <f t="shared" si="16"/>
        <v>0</v>
      </c>
      <c r="AV64" s="53"/>
      <c r="AW64" s="53"/>
      <c r="AX64" s="53"/>
      <c r="AY64" s="53"/>
      <c r="AZ64" s="53"/>
      <c r="BA64" s="53"/>
      <c r="BB64" s="53"/>
      <c r="BC64" s="53"/>
      <c r="BD64" s="53"/>
      <c r="BE64" s="53"/>
      <c r="BF64" s="53"/>
      <c r="BG64" s="53">
        <f>+'[2]Bieu 3.3 ok'!BF64</f>
        <v>0</v>
      </c>
      <c r="BH64" s="53">
        <f t="shared" si="17"/>
        <v>0</v>
      </c>
      <c r="BI64" s="53"/>
      <c r="BJ64" s="53"/>
      <c r="BK64" s="53"/>
      <c r="BL64" s="53"/>
      <c r="BM64" s="53"/>
      <c r="BN64" s="53"/>
      <c r="BO64" s="53"/>
      <c r="BP64" s="53"/>
      <c r="BQ64" s="53"/>
      <c r="BR64" s="53"/>
      <c r="BS64" s="53"/>
      <c r="BT64" s="53">
        <f>+'[2]Bieu 3.3 ok'!BS64</f>
        <v>0.02</v>
      </c>
      <c r="BU64" s="53">
        <f t="shared" si="18"/>
        <v>0.02</v>
      </c>
      <c r="BV64" s="53"/>
      <c r="BW64" s="53"/>
      <c r="BX64" s="53"/>
      <c r="BY64" s="53">
        <v>0.02</v>
      </c>
      <c r="BZ64" s="53"/>
      <c r="CA64" s="53"/>
      <c r="CB64" s="53"/>
      <c r="CC64" s="53"/>
      <c r="CD64" s="53"/>
      <c r="CE64" s="53"/>
      <c r="CF64" s="53"/>
      <c r="CG64" s="70"/>
    </row>
    <row r="65" spans="1:88" ht="36">
      <c r="A65" s="50">
        <v>4</v>
      </c>
      <c r="B65" s="51" t="s">
        <v>135</v>
      </c>
      <c r="C65" s="52"/>
      <c r="D65" s="50"/>
      <c r="E65" s="53">
        <f>+'[2]Bieu 3.3 ok'!E65</f>
        <v>0.85000000000000009</v>
      </c>
      <c r="F65" s="53">
        <f t="shared" si="12"/>
        <v>0.85000000000000009</v>
      </c>
      <c r="G65" s="53">
        <f t="shared" si="13"/>
        <v>0.85000000000000009</v>
      </c>
      <c r="H65" s="53">
        <f t="shared" si="54"/>
        <v>0</v>
      </c>
      <c r="I65" s="53">
        <f t="shared" si="54"/>
        <v>0.85000000000000009</v>
      </c>
      <c r="J65" s="53">
        <f t="shared" si="54"/>
        <v>0</v>
      </c>
      <c r="K65" s="53">
        <f t="shared" si="54"/>
        <v>0</v>
      </c>
      <c r="L65" s="53">
        <f t="shared" si="54"/>
        <v>0</v>
      </c>
      <c r="M65" s="53">
        <f t="shared" si="54"/>
        <v>0</v>
      </c>
      <c r="N65" s="53">
        <f t="shared" si="54"/>
        <v>0</v>
      </c>
      <c r="O65" s="53">
        <f t="shared" si="54"/>
        <v>0</v>
      </c>
      <c r="P65" s="53">
        <f t="shared" si="54"/>
        <v>0</v>
      </c>
      <c r="Q65" s="53">
        <f t="shared" si="54"/>
        <v>0</v>
      </c>
      <c r="R65" s="53">
        <f t="shared" si="54"/>
        <v>0</v>
      </c>
      <c r="S65" s="53">
        <f t="shared" si="8"/>
        <v>0.85000000000000009</v>
      </c>
      <c r="T65" s="53">
        <f>+'[2]Bieu 3.3 ok'!S65</f>
        <v>0.17</v>
      </c>
      <c r="U65" s="53">
        <f t="shared" si="15"/>
        <v>0.17</v>
      </c>
      <c r="V65" s="53"/>
      <c r="W65" s="53">
        <v>0.17</v>
      </c>
      <c r="X65" s="53"/>
      <c r="Y65" s="53"/>
      <c r="Z65" s="53"/>
      <c r="AA65" s="53"/>
      <c r="AB65" s="53"/>
      <c r="AC65" s="53"/>
      <c r="AD65" s="53"/>
      <c r="AE65" s="53"/>
      <c r="AF65" s="53"/>
      <c r="AG65" s="53">
        <f>+'[2]Bieu 3.3 ok'!AF65</f>
        <v>0.17</v>
      </c>
      <c r="AH65" s="75">
        <f t="shared" si="22"/>
        <v>0.17</v>
      </c>
      <c r="AI65" s="53"/>
      <c r="AJ65" s="53">
        <v>0.17</v>
      </c>
      <c r="AK65" s="53"/>
      <c r="AL65" s="53"/>
      <c r="AM65" s="53"/>
      <c r="AN65" s="53"/>
      <c r="AO65" s="53"/>
      <c r="AP65" s="53"/>
      <c r="AQ65" s="53"/>
      <c r="AR65" s="53"/>
      <c r="AS65" s="53"/>
      <c r="AT65" s="53">
        <f>+'[2]Bieu 3.3 ok'!AS65</f>
        <v>0.17</v>
      </c>
      <c r="AU65" s="53">
        <f t="shared" si="16"/>
        <v>0.17</v>
      </c>
      <c r="AV65" s="53"/>
      <c r="AW65" s="53">
        <v>0.17</v>
      </c>
      <c r="AX65" s="53"/>
      <c r="AY65" s="53"/>
      <c r="AZ65" s="53"/>
      <c r="BA65" s="53"/>
      <c r="BB65" s="53"/>
      <c r="BC65" s="53"/>
      <c r="BD65" s="53"/>
      <c r="BE65" s="53"/>
      <c r="BF65" s="53"/>
      <c r="BG65" s="53">
        <f>+'[2]Bieu 3.3 ok'!BF65</f>
        <v>0.17</v>
      </c>
      <c r="BH65" s="53">
        <f t="shared" si="17"/>
        <v>0.17</v>
      </c>
      <c r="BI65" s="53"/>
      <c r="BJ65" s="53">
        <v>0.17</v>
      </c>
      <c r="BK65" s="53"/>
      <c r="BL65" s="53"/>
      <c r="BM65" s="53"/>
      <c r="BN65" s="53"/>
      <c r="BO65" s="53"/>
      <c r="BP65" s="53"/>
      <c r="BQ65" s="53"/>
      <c r="BR65" s="53"/>
      <c r="BS65" s="53"/>
      <c r="BT65" s="53">
        <f>+'[2]Bieu 3.3 ok'!BS65</f>
        <v>0.17</v>
      </c>
      <c r="BU65" s="53">
        <f t="shared" si="18"/>
        <v>0.17</v>
      </c>
      <c r="BV65" s="53"/>
      <c r="BW65" s="53">
        <v>0.17</v>
      </c>
      <c r="BX65" s="53"/>
      <c r="BY65" s="53"/>
      <c r="BZ65" s="53"/>
      <c r="CA65" s="53"/>
      <c r="CB65" s="53"/>
      <c r="CC65" s="53"/>
      <c r="CD65" s="53"/>
      <c r="CE65" s="53"/>
      <c r="CF65" s="53"/>
      <c r="CG65" s="70"/>
    </row>
    <row r="66" spans="1:88" ht="60">
      <c r="A66" s="50">
        <v>5</v>
      </c>
      <c r="B66" s="51" t="s">
        <v>136</v>
      </c>
      <c r="C66" s="77"/>
      <c r="D66" s="78"/>
      <c r="E66" s="53">
        <f>+'[2]Bieu 3.3 ok'!E66</f>
        <v>3.625</v>
      </c>
      <c r="F66" s="53">
        <f t="shared" si="12"/>
        <v>3.625</v>
      </c>
      <c r="G66" s="53">
        <f t="shared" si="13"/>
        <v>3.625</v>
      </c>
      <c r="H66" s="53">
        <f t="shared" si="54"/>
        <v>0</v>
      </c>
      <c r="I66" s="53">
        <f t="shared" si="54"/>
        <v>3.625</v>
      </c>
      <c r="J66" s="53">
        <f t="shared" si="54"/>
        <v>0</v>
      </c>
      <c r="K66" s="53">
        <f t="shared" si="54"/>
        <v>0</v>
      </c>
      <c r="L66" s="53">
        <f t="shared" si="54"/>
        <v>0</v>
      </c>
      <c r="M66" s="53">
        <f t="shared" si="54"/>
        <v>0</v>
      </c>
      <c r="N66" s="53">
        <f t="shared" si="54"/>
        <v>0</v>
      </c>
      <c r="O66" s="53">
        <f t="shared" si="54"/>
        <v>0</v>
      </c>
      <c r="P66" s="53">
        <f t="shared" si="54"/>
        <v>0</v>
      </c>
      <c r="Q66" s="53">
        <f t="shared" si="54"/>
        <v>0</v>
      </c>
      <c r="R66" s="53">
        <f t="shared" si="54"/>
        <v>0</v>
      </c>
      <c r="S66" s="53">
        <f t="shared" si="8"/>
        <v>3.625</v>
      </c>
      <c r="T66" s="53">
        <f>+'[2]Bieu 3.3 ok'!S66</f>
        <v>0.72499999999999998</v>
      </c>
      <c r="U66" s="53">
        <f t="shared" si="15"/>
        <v>0.72499999999999998</v>
      </c>
      <c r="V66" s="53"/>
      <c r="W66" s="53">
        <v>0.72499999999999998</v>
      </c>
      <c r="X66" s="53"/>
      <c r="Y66" s="53"/>
      <c r="Z66" s="53"/>
      <c r="AA66" s="53"/>
      <c r="AB66" s="53"/>
      <c r="AC66" s="53"/>
      <c r="AD66" s="53"/>
      <c r="AE66" s="53"/>
      <c r="AF66" s="53"/>
      <c r="AG66" s="53">
        <f>+'[2]Bieu 3.3 ok'!AF66</f>
        <v>0.72499999999999998</v>
      </c>
      <c r="AH66" s="75">
        <f t="shared" si="22"/>
        <v>0.72499999999999998</v>
      </c>
      <c r="AI66" s="53"/>
      <c r="AJ66" s="53">
        <v>0.72499999999999998</v>
      </c>
      <c r="AK66" s="53"/>
      <c r="AL66" s="53"/>
      <c r="AM66" s="53"/>
      <c r="AN66" s="53"/>
      <c r="AO66" s="53"/>
      <c r="AP66" s="53"/>
      <c r="AQ66" s="53"/>
      <c r="AR66" s="53"/>
      <c r="AS66" s="53"/>
      <c r="AT66" s="53">
        <f>+'[2]Bieu 3.3 ok'!AS66</f>
        <v>0.72499999999999998</v>
      </c>
      <c r="AU66" s="53">
        <f t="shared" si="16"/>
        <v>0.72499999999999998</v>
      </c>
      <c r="AV66" s="53"/>
      <c r="AW66" s="53">
        <v>0.72499999999999998</v>
      </c>
      <c r="AX66" s="53"/>
      <c r="AY66" s="53"/>
      <c r="AZ66" s="53"/>
      <c r="BA66" s="53"/>
      <c r="BB66" s="53"/>
      <c r="BC66" s="53"/>
      <c r="BD66" s="53"/>
      <c r="BE66" s="53"/>
      <c r="BF66" s="53"/>
      <c r="BG66" s="53">
        <f>+'[2]Bieu 3.3 ok'!BF66</f>
        <v>0.72499999999999998</v>
      </c>
      <c r="BH66" s="53">
        <f t="shared" si="17"/>
        <v>0.72499999999999998</v>
      </c>
      <c r="BI66" s="53"/>
      <c r="BJ66" s="53">
        <v>0.72499999999999998</v>
      </c>
      <c r="BK66" s="53"/>
      <c r="BL66" s="53"/>
      <c r="BM66" s="53"/>
      <c r="BN66" s="53"/>
      <c r="BO66" s="53"/>
      <c r="BP66" s="53"/>
      <c r="BQ66" s="53"/>
      <c r="BR66" s="53"/>
      <c r="BS66" s="53"/>
      <c r="BT66" s="53">
        <f>+'[2]Bieu 3.3 ok'!BS66</f>
        <v>0.72499999999999998</v>
      </c>
      <c r="BU66" s="53">
        <f t="shared" si="18"/>
        <v>0.72499999999999998</v>
      </c>
      <c r="BV66" s="53"/>
      <c r="BW66" s="53">
        <v>0.72499999999999998</v>
      </c>
      <c r="BX66" s="53"/>
      <c r="BY66" s="53"/>
      <c r="BZ66" s="53"/>
      <c r="CA66" s="53"/>
      <c r="CB66" s="53"/>
      <c r="CC66" s="53"/>
      <c r="CD66" s="53"/>
      <c r="CE66" s="53"/>
      <c r="CF66" s="53"/>
      <c r="CG66" s="70"/>
    </row>
    <row r="67" spans="1:88" s="29" customFormat="1" ht="36">
      <c r="A67" s="19" t="s">
        <v>30</v>
      </c>
      <c r="B67" s="98" t="s">
        <v>137</v>
      </c>
      <c r="C67" s="99"/>
      <c r="D67" s="100"/>
      <c r="E67" s="42">
        <f>+T67+AG67+AT67+BG67+BT67</f>
        <v>29.271999999999998</v>
      </c>
      <c r="F67" s="42"/>
      <c r="G67" s="42"/>
      <c r="H67" s="42"/>
      <c r="I67" s="42"/>
      <c r="J67" s="42"/>
      <c r="K67" s="42"/>
      <c r="L67" s="42"/>
      <c r="M67" s="42"/>
      <c r="N67" s="42"/>
      <c r="O67" s="42"/>
      <c r="P67" s="42"/>
      <c r="Q67" s="42"/>
      <c r="R67" s="42"/>
      <c r="S67" s="42"/>
      <c r="T67" s="42">
        <f>+'[2]Bieu 3.3 ok'!S67</f>
        <v>6.38</v>
      </c>
      <c r="U67" s="42"/>
      <c r="V67" s="42"/>
      <c r="W67" s="42"/>
      <c r="X67" s="42"/>
      <c r="Y67" s="42"/>
      <c r="Z67" s="42"/>
      <c r="AA67" s="42"/>
      <c r="AB67" s="42"/>
      <c r="AC67" s="42"/>
      <c r="AD67" s="42"/>
      <c r="AE67" s="42"/>
      <c r="AF67" s="42"/>
      <c r="AG67" s="42">
        <f>+'[2]Bieu 3.3 ok'!AF67</f>
        <v>6.09</v>
      </c>
      <c r="AH67" s="101"/>
      <c r="AI67" s="42"/>
      <c r="AJ67" s="42"/>
      <c r="AK67" s="42"/>
      <c r="AL67" s="42"/>
      <c r="AM67" s="42"/>
      <c r="AN67" s="42"/>
      <c r="AO67" s="42"/>
      <c r="AP67" s="42"/>
      <c r="AQ67" s="42"/>
      <c r="AR67" s="42"/>
      <c r="AS67" s="42"/>
      <c r="AT67" s="42">
        <f>+'[2]Bieu 3.3 ok'!AS67</f>
        <v>5.8280000000000003</v>
      </c>
      <c r="AU67" s="42"/>
      <c r="AV67" s="42"/>
      <c r="AW67" s="42"/>
      <c r="AX67" s="42"/>
      <c r="AY67" s="42"/>
      <c r="AZ67" s="42"/>
      <c r="BA67" s="42"/>
      <c r="BB67" s="42"/>
      <c r="BC67" s="42"/>
      <c r="BD67" s="42"/>
      <c r="BE67" s="42"/>
      <c r="BF67" s="42"/>
      <c r="BG67" s="42">
        <f>+'[2]Bieu 3.3 ok'!BF67</f>
        <v>5.593</v>
      </c>
      <c r="BH67" s="42"/>
      <c r="BI67" s="42"/>
      <c r="BJ67" s="42"/>
      <c r="BK67" s="42"/>
      <c r="BL67" s="42"/>
      <c r="BM67" s="42"/>
      <c r="BN67" s="42"/>
      <c r="BO67" s="42"/>
      <c r="BP67" s="42"/>
      <c r="BQ67" s="42"/>
      <c r="BR67" s="42"/>
      <c r="BS67" s="42"/>
      <c r="BT67" s="42">
        <f>+'[2]Bieu 3.3 ok'!BS67</f>
        <v>5.3810000000000002</v>
      </c>
      <c r="BU67" s="42"/>
      <c r="BV67" s="42"/>
      <c r="BW67" s="42"/>
      <c r="BX67" s="42"/>
      <c r="BY67" s="42"/>
      <c r="BZ67" s="42"/>
      <c r="CA67" s="42"/>
      <c r="CB67" s="42"/>
      <c r="CC67" s="42"/>
      <c r="CD67" s="42"/>
      <c r="CE67" s="42"/>
      <c r="CF67" s="42"/>
      <c r="CG67" s="102"/>
    </row>
    <row r="68" spans="1:88" s="107" customFormat="1" ht="24">
      <c r="A68" s="103" t="s">
        <v>36</v>
      </c>
      <c r="B68" s="104" t="s">
        <v>61</v>
      </c>
      <c r="C68" s="105"/>
      <c r="D68" s="106">
        <f>D69+D82+D102+D116</f>
        <v>2510.6180000000004</v>
      </c>
      <c r="E68" s="106">
        <f>E69+E82+E102+E116</f>
        <v>2510.6180000000004</v>
      </c>
      <c r="F68" s="106">
        <f t="shared" ref="F68:BQ68" si="55">F69+F82+F102+F116</f>
        <v>2483.1679999999997</v>
      </c>
      <c r="G68" s="106" t="e">
        <f t="shared" si="55"/>
        <v>#REF!</v>
      </c>
      <c r="H68" s="106" t="e">
        <f t="shared" si="55"/>
        <v>#REF!</v>
      </c>
      <c r="I68" s="106" t="e">
        <f t="shared" si="55"/>
        <v>#REF!</v>
      </c>
      <c r="J68" s="106" t="e">
        <f t="shared" si="55"/>
        <v>#REF!</v>
      </c>
      <c r="K68" s="106" t="e">
        <f t="shared" si="55"/>
        <v>#REF!</v>
      </c>
      <c r="L68" s="106" t="e">
        <f t="shared" si="55"/>
        <v>#REF!</v>
      </c>
      <c r="M68" s="106" t="e">
        <f t="shared" si="55"/>
        <v>#REF!</v>
      </c>
      <c r="N68" s="106" t="e">
        <f t="shared" si="55"/>
        <v>#REF!</v>
      </c>
      <c r="O68" s="106" t="e">
        <f t="shared" si="55"/>
        <v>#REF!</v>
      </c>
      <c r="P68" s="106" t="e">
        <f t="shared" si="55"/>
        <v>#REF!</v>
      </c>
      <c r="Q68" s="106" t="e">
        <f t="shared" si="55"/>
        <v>#REF!</v>
      </c>
      <c r="R68" s="106" t="e">
        <f t="shared" si="55"/>
        <v>#REF!</v>
      </c>
      <c r="S68" s="106">
        <f t="shared" si="55"/>
        <v>2483.1679999999997</v>
      </c>
      <c r="T68" s="106">
        <f>T69+T82+T102+T116</f>
        <v>504.90700000000004</v>
      </c>
      <c r="U68" s="106" t="e">
        <f t="shared" si="55"/>
        <v>#REF!</v>
      </c>
      <c r="V68" s="106" t="e">
        <f t="shared" si="55"/>
        <v>#REF!</v>
      </c>
      <c r="W68" s="106" t="e">
        <f t="shared" si="55"/>
        <v>#REF!</v>
      </c>
      <c r="X68" s="106" t="e">
        <f t="shared" si="55"/>
        <v>#REF!</v>
      </c>
      <c r="Y68" s="106" t="e">
        <f t="shared" si="55"/>
        <v>#REF!</v>
      </c>
      <c r="Z68" s="106" t="e">
        <f t="shared" si="55"/>
        <v>#REF!</v>
      </c>
      <c r="AA68" s="106" t="e">
        <f t="shared" si="55"/>
        <v>#REF!</v>
      </c>
      <c r="AB68" s="106" t="e">
        <f t="shared" si="55"/>
        <v>#REF!</v>
      </c>
      <c r="AC68" s="106" t="e">
        <f t="shared" si="55"/>
        <v>#REF!</v>
      </c>
      <c r="AD68" s="106" t="e">
        <f t="shared" si="55"/>
        <v>#REF!</v>
      </c>
      <c r="AE68" s="106" t="e">
        <f t="shared" si="55"/>
        <v>#REF!</v>
      </c>
      <c r="AF68" s="106" t="e">
        <f t="shared" si="55"/>
        <v>#REF!</v>
      </c>
      <c r="AG68" s="106">
        <f t="shared" si="55"/>
        <v>568.1640000000001</v>
      </c>
      <c r="AH68" s="106" t="e">
        <f t="shared" si="55"/>
        <v>#REF!</v>
      </c>
      <c r="AI68" s="106" t="e">
        <f t="shared" si="55"/>
        <v>#REF!</v>
      </c>
      <c r="AJ68" s="106" t="e">
        <f t="shared" si="55"/>
        <v>#REF!</v>
      </c>
      <c r="AK68" s="106" t="e">
        <f t="shared" si="55"/>
        <v>#REF!</v>
      </c>
      <c r="AL68" s="106" t="e">
        <f t="shared" si="55"/>
        <v>#REF!</v>
      </c>
      <c r="AM68" s="106" t="e">
        <f t="shared" si="55"/>
        <v>#REF!</v>
      </c>
      <c r="AN68" s="106" t="e">
        <f t="shared" si="55"/>
        <v>#REF!</v>
      </c>
      <c r="AO68" s="106" t="e">
        <f t="shared" si="55"/>
        <v>#REF!</v>
      </c>
      <c r="AP68" s="106" t="e">
        <f t="shared" si="55"/>
        <v>#REF!</v>
      </c>
      <c r="AQ68" s="106" t="e">
        <f t="shared" si="55"/>
        <v>#REF!</v>
      </c>
      <c r="AR68" s="106" t="e">
        <f t="shared" si="55"/>
        <v>#REF!</v>
      </c>
      <c r="AS68" s="106" t="e">
        <f t="shared" si="55"/>
        <v>#REF!</v>
      </c>
      <c r="AT68" s="106">
        <f t="shared" si="55"/>
        <v>526.08100000000002</v>
      </c>
      <c r="AU68" s="106" t="e">
        <f t="shared" si="55"/>
        <v>#REF!</v>
      </c>
      <c r="AV68" s="106" t="e">
        <f t="shared" si="55"/>
        <v>#REF!</v>
      </c>
      <c r="AW68" s="106" t="e">
        <f t="shared" si="55"/>
        <v>#REF!</v>
      </c>
      <c r="AX68" s="106" t="e">
        <f t="shared" si="55"/>
        <v>#REF!</v>
      </c>
      <c r="AY68" s="106" t="e">
        <f t="shared" si="55"/>
        <v>#REF!</v>
      </c>
      <c r="AZ68" s="106" t="e">
        <f t="shared" si="55"/>
        <v>#REF!</v>
      </c>
      <c r="BA68" s="106" t="e">
        <f t="shared" si="55"/>
        <v>#REF!</v>
      </c>
      <c r="BB68" s="106" t="e">
        <f t="shared" si="55"/>
        <v>#REF!</v>
      </c>
      <c r="BC68" s="106" t="e">
        <f t="shared" si="55"/>
        <v>#REF!</v>
      </c>
      <c r="BD68" s="106" t="e">
        <f t="shared" si="55"/>
        <v>#REF!</v>
      </c>
      <c r="BE68" s="106" t="e">
        <f t="shared" si="55"/>
        <v>#REF!</v>
      </c>
      <c r="BF68" s="106" t="e">
        <f t="shared" si="55"/>
        <v>#REF!</v>
      </c>
      <c r="BG68" s="106">
        <f t="shared" si="55"/>
        <v>720.79799999999989</v>
      </c>
      <c r="BH68" s="106" t="e">
        <f t="shared" si="55"/>
        <v>#REF!</v>
      </c>
      <c r="BI68" s="106" t="e">
        <f t="shared" si="55"/>
        <v>#REF!</v>
      </c>
      <c r="BJ68" s="106" t="e">
        <f t="shared" si="55"/>
        <v>#REF!</v>
      </c>
      <c r="BK68" s="106" t="e">
        <f t="shared" si="55"/>
        <v>#REF!</v>
      </c>
      <c r="BL68" s="106" t="e">
        <f t="shared" si="55"/>
        <v>#REF!</v>
      </c>
      <c r="BM68" s="106" t="e">
        <f t="shared" si="55"/>
        <v>#REF!</v>
      </c>
      <c r="BN68" s="106" t="e">
        <f t="shared" si="55"/>
        <v>#REF!</v>
      </c>
      <c r="BO68" s="106" t="e">
        <f t="shared" si="55"/>
        <v>#REF!</v>
      </c>
      <c r="BP68" s="106" t="e">
        <f t="shared" si="55"/>
        <v>#REF!</v>
      </c>
      <c r="BQ68" s="106" t="e">
        <f t="shared" si="55"/>
        <v>#REF!</v>
      </c>
      <c r="BR68" s="106" t="e">
        <f t="shared" ref="BR68:CF68" si="56">BR69+BR82+BR102+BR116</f>
        <v>#REF!</v>
      </c>
      <c r="BS68" s="106" t="e">
        <f t="shared" si="56"/>
        <v>#REF!</v>
      </c>
      <c r="BT68" s="106">
        <f t="shared" si="56"/>
        <v>190.66799999999998</v>
      </c>
      <c r="BU68" s="106" t="e">
        <f t="shared" si="56"/>
        <v>#REF!</v>
      </c>
      <c r="BV68" s="106" t="e">
        <f t="shared" si="56"/>
        <v>#REF!</v>
      </c>
      <c r="BW68" s="106" t="e">
        <f t="shared" si="56"/>
        <v>#REF!</v>
      </c>
      <c r="BX68" s="106" t="e">
        <f t="shared" si="56"/>
        <v>#REF!</v>
      </c>
      <c r="BY68" s="106" t="e">
        <f t="shared" si="56"/>
        <v>#REF!</v>
      </c>
      <c r="BZ68" s="106" t="e">
        <f t="shared" si="56"/>
        <v>#REF!</v>
      </c>
      <c r="CA68" s="106" t="e">
        <f t="shared" si="56"/>
        <v>#REF!</v>
      </c>
      <c r="CB68" s="106" t="e">
        <f t="shared" si="56"/>
        <v>#REF!</v>
      </c>
      <c r="CC68" s="106" t="e">
        <f t="shared" si="56"/>
        <v>#REF!</v>
      </c>
      <c r="CD68" s="106" t="e">
        <f t="shared" si="56"/>
        <v>#REF!</v>
      </c>
      <c r="CE68" s="106" t="e">
        <f t="shared" si="56"/>
        <v>#REF!</v>
      </c>
      <c r="CF68" s="106" t="e">
        <f t="shared" si="56"/>
        <v>#REF!</v>
      </c>
      <c r="CG68" s="106"/>
      <c r="CH68" s="107" t="s">
        <v>365</v>
      </c>
      <c r="CI68" s="107">
        <f>+BT68+BG68+AT68+AG68+T68</f>
        <v>2510.6180000000004</v>
      </c>
      <c r="CJ68" s="107">
        <f>+CI68-E68</f>
        <v>0</v>
      </c>
    </row>
    <row r="69" spans="1:88" s="107" customFormat="1" ht="13.5">
      <c r="A69" s="103" t="s">
        <v>27</v>
      </c>
      <c r="B69" s="104" t="s">
        <v>138</v>
      </c>
      <c r="C69" s="105"/>
      <c r="D69" s="36">
        <f t="shared" ref="D69:S69" si="57">+D70+D75</f>
        <v>1228.6260000000002</v>
      </c>
      <c r="E69" s="36">
        <f t="shared" si="57"/>
        <v>1228.6260000000002</v>
      </c>
      <c r="F69" s="36">
        <f t="shared" si="57"/>
        <v>1221.1759999999999</v>
      </c>
      <c r="G69" s="36">
        <f t="shared" si="57"/>
        <v>1079.7420000000002</v>
      </c>
      <c r="H69" s="36">
        <f t="shared" si="57"/>
        <v>400</v>
      </c>
      <c r="I69" s="36">
        <f t="shared" si="57"/>
        <v>318.54199999999997</v>
      </c>
      <c r="J69" s="36">
        <f t="shared" si="57"/>
        <v>0</v>
      </c>
      <c r="K69" s="36">
        <f t="shared" si="57"/>
        <v>0</v>
      </c>
      <c r="L69" s="36">
        <f t="shared" si="57"/>
        <v>361.2</v>
      </c>
      <c r="M69" s="36">
        <f t="shared" si="57"/>
        <v>0</v>
      </c>
      <c r="N69" s="36">
        <f t="shared" si="57"/>
        <v>0</v>
      </c>
      <c r="O69" s="36">
        <f t="shared" si="57"/>
        <v>0</v>
      </c>
      <c r="P69" s="36">
        <f t="shared" si="57"/>
        <v>0</v>
      </c>
      <c r="Q69" s="36">
        <f t="shared" si="57"/>
        <v>0</v>
      </c>
      <c r="R69" s="36">
        <f t="shared" si="57"/>
        <v>234.173</v>
      </c>
      <c r="S69" s="36">
        <f t="shared" si="57"/>
        <v>1221.1759999999999</v>
      </c>
      <c r="T69" s="36">
        <f>+T70+T75</f>
        <v>243.7</v>
      </c>
      <c r="U69" s="36">
        <f t="shared" ref="U69:BT69" si="58">+U70+U75</f>
        <v>86.5</v>
      </c>
      <c r="V69" s="36">
        <f t="shared" si="58"/>
        <v>50</v>
      </c>
      <c r="W69" s="36">
        <f t="shared" si="58"/>
        <v>36.5</v>
      </c>
      <c r="X69" s="36">
        <f t="shared" si="58"/>
        <v>0</v>
      </c>
      <c r="Y69" s="36">
        <f t="shared" si="58"/>
        <v>0</v>
      </c>
      <c r="Z69" s="36">
        <f t="shared" si="58"/>
        <v>0</v>
      </c>
      <c r="AA69" s="36">
        <f t="shared" si="58"/>
        <v>0</v>
      </c>
      <c r="AB69" s="36">
        <f t="shared" si="58"/>
        <v>0</v>
      </c>
      <c r="AC69" s="36">
        <f t="shared" si="58"/>
        <v>0</v>
      </c>
      <c r="AD69" s="36">
        <f t="shared" si="58"/>
        <v>0</v>
      </c>
      <c r="AE69" s="36">
        <f t="shared" si="58"/>
        <v>0</v>
      </c>
      <c r="AF69" s="36">
        <f t="shared" si="58"/>
        <v>120.4</v>
      </c>
      <c r="AG69" s="36">
        <f t="shared" si="58"/>
        <v>244.4</v>
      </c>
      <c r="AH69" s="36">
        <f t="shared" si="58"/>
        <v>596.39200000000005</v>
      </c>
      <c r="AI69" s="36">
        <f t="shared" si="58"/>
        <v>200</v>
      </c>
      <c r="AJ69" s="36">
        <f t="shared" si="58"/>
        <v>196.392</v>
      </c>
      <c r="AK69" s="36">
        <f t="shared" si="58"/>
        <v>0</v>
      </c>
      <c r="AL69" s="36">
        <f t="shared" si="58"/>
        <v>0</v>
      </c>
      <c r="AM69" s="36">
        <f t="shared" si="58"/>
        <v>200</v>
      </c>
      <c r="AN69" s="36">
        <f t="shared" si="58"/>
        <v>0</v>
      </c>
      <c r="AO69" s="36">
        <f t="shared" si="58"/>
        <v>0</v>
      </c>
      <c r="AP69" s="36">
        <f t="shared" si="58"/>
        <v>0</v>
      </c>
      <c r="AQ69" s="36">
        <f t="shared" si="58"/>
        <v>0</v>
      </c>
      <c r="AR69" s="36">
        <f t="shared" si="58"/>
        <v>0</v>
      </c>
      <c r="AS69" s="36">
        <f t="shared" si="58"/>
        <v>90</v>
      </c>
      <c r="AT69" s="36">
        <f t="shared" si="58"/>
        <v>223.6</v>
      </c>
      <c r="AU69" s="36">
        <f t="shared" si="58"/>
        <v>389.85</v>
      </c>
      <c r="AV69" s="36">
        <f t="shared" si="58"/>
        <v>150</v>
      </c>
      <c r="AW69" s="36">
        <f t="shared" si="58"/>
        <v>78.649999999999991</v>
      </c>
      <c r="AX69" s="36">
        <f t="shared" si="58"/>
        <v>0</v>
      </c>
      <c r="AY69" s="36">
        <f t="shared" si="58"/>
        <v>0</v>
      </c>
      <c r="AZ69" s="36">
        <f t="shared" si="58"/>
        <v>161.19999999999999</v>
      </c>
      <c r="BA69" s="36">
        <f t="shared" si="58"/>
        <v>0</v>
      </c>
      <c r="BB69" s="36">
        <f t="shared" si="58"/>
        <v>0</v>
      </c>
      <c r="BC69" s="36">
        <f t="shared" si="58"/>
        <v>0</v>
      </c>
      <c r="BD69" s="36">
        <f t="shared" si="58"/>
        <v>0</v>
      </c>
      <c r="BE69" s="36">
        <f t="shared" si="58"/>
        <v>0</v>
      </c>
      <c r="BF69" s="36">
        <f t="shared" si="58"/>
        <v>15</v>
      </c>
      <c r="BG69" s="36">
        <f t="shared" si="58"/>
        <v>441.79699999999997</v>
      </c>
      <c r="BH69" s="36">
        <f t="shared" si="58"/>
        <v>3</v>
      </c>
      <c r="BI69" s="36">
        <f t="shared" si="58"/>
        <v>0</v>
      </c>
      <c r="BJ69" s="36">
        <f t="shared" si="58"/>
        <v>3</v>
      </c>
      <c r="BK69" s="36">
        <f t="shared" si="58"/>
        <v>0</v>
      </c>
      <c r="BL69" s="36">
        <f t="shared" si="58"/>
        <v>0</v>
      </c>
      <c r="BM69" s="36">
        <f t="shared" si="58"/>
        <v>0</v>
      </c>
      <c r="BN69" s="36">
        <f t="shared" si="58"/>
        <v>0</v>
      </c>
      <c r="BO69" s="36">
        <f t="shared" si="58"/>
        <v>0</v>
      </c>
      <c r="BP69" s="36">
        <f t="shared" si="58"/>
        <v>0</v>
      </c>
      <c r="BQ69" s="36">
        <f t="shared" si="58"/>
        <v>0</v>
      </c>
      <c r="BR69" s="36">
        <f t="shared" si="58"/>
        <v>0</v>
      </c>
      <c r="BS69" s="36">
        <f t="shared" si="58"/>
        <v>8.7730000000000032</v>
      </c>
      <c r="BT69" s="36">
        <f t="shared" si="58"/>
        <v>75.128999999999991</v>
      </c>
      <c r="BU69" s="106">
        <f t="shared" ref="BU69:CF69" si="59">+BU70+BU75</f>
        <v>4</v>
      </c>
      <c r="BV69" s="106">
        <f t="shared" si="59"/>
        <v>0</v>
      </c>
      <c r="BW69" s="106">
        <f t="shared" si="59"/>
        <v>4</v>
      </c>
      <c r="BX69" s="106">
        <f t="shared" si="59"/>
        <v>0</v>
      </c>
      <c r="BY69" s="106">
        <f t="shared" si="59"/>
        <v>0</v>
      </c>
      <c r="BZ69" s="106">
        <f t="shared" si="59"/>
        <v>0</v>
      </c>
      <c r="CA69" s="106">
        <f t="shared" si="59"/>
        <v>0</v>
      </c>
      <c r="CB69" s="106">
        <f t="shared" si="59"/>
        <v>0</v>
      </c>
      <c r="CC69" s="106">
        <f t="shared" si="59"/>
        <v>0</v>
      </c>
      <c r="CD69" s="106">
        <f t="shared" si="59"/>
        <v>0</v>
      </c>
      <c r="CE69" s="106">
        <f t="shared" si="59"/>
        <v>0</v>
      </c>
      <c r="CF69" s="106">
        <f t="shared" si="59"/>
        <v>0</v>
      </c>
      <c r="CG69" s="108"/>
      <c r="CH69" s="258">
        <f>+E68-'Biểu số 3.2'!C12</f>
        <v>-2.5999999999839929E-2</v>
      </c>
    </row>
    <row r="70" spans="1:88" s="112" customFormat="1">
      <c r="A70" s="103">
        <v>1</v>
      </c>
      <c r="B70" s="104" t="s">
        <v>139</v>
      </c>
      <c r="C70" s="105"/>
      <c r="D70" s="36">
        <f t="shared" ref="D70:S70" si="60">SUM(D71:D74)</f>
        <v>562</v>
      </c>
      <c r="E70" s="36">
        <f t="shared" si="60"/>
        <v>562</v>
      </c>
      <c r="F70" s="36">
        <f t="shared" si="60"/>
        <v>562</v>
      </c>
      <c r="G70" s="36">
        <f t="shared" si="60"/>
        <v>400.5</v>
      </c>
      <c r="H70" s="36">
        <f t="shared" si="60"/>
        <v>400</v>
      </c>
      <c r="I70" s="36">
        <f t="shared" si="60"/>
        <v>0.5</v>
      </c>
      <c r="J70" s="36">
        <f t="shared" si="60"/>
        <v>0</v>
      </c>
      <c r="K70" s="36">
        <f t="shared" si="60"/>
        <v>0</v>
      </c>
      <c r="L70" s="36">
        <f t="shared" si="60"/>
        <v>0</v>
      </c>
      <c r="M70" s="36">
        <f t="shared" si="60"/>
        <v>0</v>
      </c>
      <c r="N70" s="36">
        <f t="shared" si="60"/>
        <v>0</v>
      </c>
      <c r="O70" s="36">
        <f t="shared" si="60"/>
        <v>0</v>
      </c>
      <c r="P70" s="36">
        <f t="shared" si="60"/>
        <v>0</v>
      </c>
      <c r="Q70" s="36">
        <f t="shared" si="60"/>
        <v>0</v>
      </c>
      <c r="R70" s="36">
        <f t="shared" si="60"/>
        <v>132</v>
      </c>
      <c r="S70" s="36">
        <f t="shared" si="60"/>
        <v>562</v>
      </c>
      <c r="T70" s="36">
        <f>SUM(T71:T74)</f>
        <v>152</v>
      </c>
      <c r="U70" s="36">
        <f t="shared" ref="U70:BT70" si="61">SUM(U71:U74)</f>
        <v>50.5</v>
      </c>
      <c r="V70" s="36">
        <f t="shared" si="61"/>
        <v>50</v>
      </c>
      <c r="W70" s="36">
        <f t="shared" si="61"/>
        <v>0.5</v>
      </c>
      <c r="X70" s="36">
        <f t="shared" si="61"/>
        <v>0</v>
      </c>
      <c r="Y70" s="36">
        <f t="shared" si="61"/>
        <v>0</v>
      </c>
      <c r="Z70" s="36">
        <f t="shared" si="61"/>
        <v>0</v>
      </c>
      <c r="AA70" s="36">
        <f t="shared" si="61"/>
        <v>0</v>
      </c>
      <c r="AB70" s="36">
        <f t="shared" si="61"/>
        <v>0</v>
      </c>
      <c r="AC70" s="36">
        <f t="shared" si="61"/>
        <v>0</v>
      </c>
      <c r="AD70" s="36">
        <f t="shared" si="61"/>
        <v>0</v>
      </c>
      <c r="AE70" s="36">
        <f t="shared" si="61"/>
        <v>0</v>
      </c>
      <c r="AF70" s="36">
        <f t="shared" si="61"/>
        <v>102</v>
      </c>
      <c r="AG70" s="36">
        <f t="shared" si="61"/>
        <v>145</v>
      </c>
      <c r="AH70" s="36">
        <f t="shared" si="61"/>
        <v>200</v>
      </c>
      <c r="AI70" s="36">
        <f t="shared" si="61"/>
        <v>200</v>
      </c>
      <c r="AJ70" s="36">
        <f t="shared" si="61"/>
        <v>0</v>
      </c>
      <c r="AK70" s="36">
        <f t="shared" si="61"/>
        <v>0</v>
      </c>
      <c r="AL70" s="36">
        <f t="shared" si="61"/>
        <v>0</v>
      </c>
      <c r="AM70" s="36">
        <f t="shared" si="61"/>
        <v>0</v>
      </c>
      <c r="AN70" s="36">
        <f t="shared" si="61"/>
        <v>0</v>
      </c>
      <c r="AO70" s="36">
        <f t="shared" si="61"/>
        <v>0</v>
      </c>
      <c r="AP70" s="36">
        <f t="shared" si="61"/>
        <v>0</v>
      </c>
      <c r="AQ70" s="36">
        <f t="shared" si="61"/>
        <v>0</v>
      </c>
      <c r="AR70" s="36">
        <f t="shared" si="61"/>
        <v>0</v>
      </c>
      <c r="AS70" s="36">
        <f t="shared" si="61"/>
        <v>30</v>
      </c>
      <c r="AT70" s="36">
        <f t="shared" si="61"/>
        <v>115</v>
      </c>
      <c r="AU70" s="36">
        <f t="shared" si="61"/>
        <v>150</v>
      </c>
      <c r="AV70" s="36">
        <f t="shared" si="61"/>
        <v>150</v>
      </c>
      <c r="AW70" s="36">
        <f t="shared" si="61"/>
        <v>0</v>
      </c>
      <c r="AX70" s="36">
        <f t="shared" si="61"/>
        <v>0</v>
      </c>
      <c r="AY70" s="36">
        <f t="shared" si="61"/>
        <v>0</v>
      </c>
      <c r="AZ70" s="36">
        <f t="shared" si="61"/>
        <v>0</v>
      </c>
      <c r="BA70" s="36">
        <f t="shared" si="61"/>
        <v>0</v>
      </c>
      <c r="BB70" s="36">
        <f t="shared" si="61"/>
        <v>0</v>
      </c>
      <c r="BC70" s="36">
        <f t="shared" si="61"/>
        <v>0</v>
      </c>
      <c r="BD70" s="36">
        <f t="shared" si="61"/>
        <v>0</v>
      </c>
      <c r="BE70" s="36">
        <f t="shared" si="61"/>
        <v>0</v>
      </c>
      <c r="BF70" s="36">
        <f t="shared" si="61"/>
        <v>0</v>
      </c>
      <c r="BG70" s="36">
        <f t="shared" si="61"/>
        <v>100</v>
      </c>
      <c r="BH70" s="36">
        <f t="shared" si="61"/>
        <v>0</v>
      </c>
      <c r="BI70" s="36">
        <f t="shared" si="61"/>
        <v>0</v>
      </c>
      <c r="BJ70" s="36">
        <f t="shared" si="61"/>
        <v>0</v>
      </c>
      <c r="BK70" s="36">
        <f t="shared" si="61"/>
        <v>0</v>
      </c>
      <c r="BL70" s="36">
        <f t="shared" si="61"/>
        <v>0</v>
      </c>
      <c r="BM70" s="36">
        <f t="shared" si="61"/>
        <v>0</v>
      </c>
      <c r="BN70" s="36">
        <f t="shared" si="61"/>
        <v>0</v>
      </c>
      <c r="BO70" s="36">
        <f t="shared" si="61"/>
        <v>0</v>
      </c>
      <c r="BP70" s="36">
        <f t="shared" si="61"/>
        <v>0</v>
      </c>
      <c r="BQ70" s="36">
        <f t="shared" si="61"/>
        <v>0</v>
      </c>
      <c r="BR70" s="36">
        <f t="shared" si="61"/>
        <v>0</v>
      </c>
      <c r="BS70" s="36">
        <f t="shared" si="61"/>
        <v>0</v>
      </c>
      <c r="BT70" s="36">
        <f t="shared" si="61"/>
        <v>50</v>
      </c>
      <c r="BU70" s="109">
        <f t="shared" ref="BU70:CF70" si="62">SUM(BU71:BU74)</f>
        <v>0</v>
      </c>
      <c r="BV70" s="109">
        <f t="shared" si="62"/>
        <v>0</v>
      </c>
      <c r="BW70" s="109">
        <f t="shared" si="62"/>
        <v>0</v>
      </c>
      <c r="BX70" s="109">
        <f t="shared" si="62"/>
        <v>0</v>
      </c>
      <c r="BY70" s="109">
        <f t="shared" si="62"/>
        <v>0</v>
      </c>
      <c r="BZ70" s="109">
        <f t="shared" si="62"/>
        <v>0</v>
      </c>
      <c r="CA70" s="109">
        <f t="shared" si="62"/>
        <v>0</v>
      </c>
      <c r="CB70" s="109">
        <f t="shared" si="62"/>
        <v>0</v>
      </c>
      <c r="CC70" s="109">
        <f t="shared" si="62"/>
        <v>0</v>
      </c>
      <c r="CD70" s="109">
        <f t="shared" si="62"/>
        <v>0</v>
      </c>
      <c r="CE70" s="109">
        <f t="shared" si="62"/>
        <v>0</v>
      </c>
      <c r="CF70" s="109">
        <f t="shared" si="62"/>
        <v>0</v>
      </c>
      <c r="CG70" s="111"/>
    </row>
    <row r="71" spans="1:88" s="112" customFormat="1" ht="36">
      <c r="A71" s="113" t="s">
        <v>38</v>
      </c>
      <c r="B71" s="114" t="s">
        <v>140</v>
      </c>
      <c r="C71" s="105"/>
      <c r="D71" s="109">
        <f>+E71</f>
        <v>400</v>
      </c>
      <c r="E71" s="115">
        <f>+'[2]Bieu 3.3 ok'!E71</f>
        <v>400</v>
      </c>
      <c r="F71" s="115">
        <f t="shared" ref="F71:R94" si="63">+T71+AG71+AT71+BG71+BT71</f>
        <v>400</v>
      </c>
      <c r="G71" s="115">
        <f t="shared" si="63"/>
        <v>400</v>
      </c>
      <c r="H71" s="115">
        <f t="shared" si="54"/>
        <v>400</v>
      </c>
      <c r="I71" s="115">
        <f t="shared" si="54"/>
        <v>0</v>
      </c>
      <c r="J71" s="115">
        <f t="shared" si="54"/>
        <v>0</v>
      </c>
      <c r="K71" s="115">
        <f t="shared" si="54"/>
        <v>0</v>
      </c>
      <c r="L71" s="115">
        <f t="shared" si="54"/>
        <v>0</v>
      </c>
      <c r="M71" s="115">
        <f t="shared" si="54"/>
        <v>0</v>
      </c>
      <c r="N71" s="115">
        <f t="shared" si="54"/>
        <v>0</v>
      </c>
      <c r="O71" s="115">
        <f t="shared" si="54"/>
        <v>0</v>
      </c>
      <c r="P71" s="115">
        <f t="shared" si="54"/>
        <v>0</v>
      </c>
      <c r="Q71" s="115">
        <f t="shared" si="54"/>
        <v>0</v>
      </c>
      <c r="R71" s="115">
        <f t="shared" si="54"/>
        <v>0</v>
      </c>
      <c r="S71" s="115">
        <f t="shared" si="8"/>
        <v>400</v>
      </c>
      <c r="T71" s="115">
        <f>+'[2]Bieu 3.3 ok'!S71</f>
        <v>50</v>
      </c>
      <c r="U71" s="109">
        <f t="shared" ref="U71:U72" si="64">SUM(V71:AB71)</f>
        <v>50</v>
      </c>
      <c r="V71" s="109">
        <v>50</v>
      </c>
      <c r="W71" s="109"/>
      <c r="X71" s="109"/>
      <c r="Y71" s="109"/>
      <c r="Z71" s="109"/>
      <c r="AA71" s="109"/>
      <c r="AB71" s="109"/>
      <c r="AC71" s="116"/>
      <c r="AD71" s="109"/>
      <c r="AE71" s="116"/>
      <c r="AF71" s="116"/>
      <c r="AG71" s="115">
        <f>+'[2]Bieu 3.3 ok'!AF71</f>
        <v>100</v>
      </c>
      <c r="AH71" s="110">
        <f>SUM(AI71:AO71)</f>
        <v>200</v>
      </c>
      <c r="AI71" s="109">
        <v>200</v>
      </c>
      <c r="AJ71" s="109"/>
      <c r="AK71" s="109"/>
      <c r="AL71" s="109"/>
      <c r="AM71" s="109"/>
      <c r="AN71" s="109"/>
      <c r="AO71" s="109"/>
      <c r="AP71" s="116"/>
      <c r="AQ71" s="109"/>
      <c r="AR71" s="116"/>
      <c r="AS71" s="116"/>
      <c r="AT71" s="115">
        <f>+'[2]Bieu 3.3 ok'!AS71</f>
        <v>100</v>
      </c>
      <c r="AU71" s="110">
        <f>SUM(AV71:BB71)</f>
        <v>150</v>
      </c>
      <c r="AV71" s="109">
        <v>150</v>
      </c>
      <c r="AW71" s="109"/>
      <c r="AX71" s="109"/>
      <c r="AY71" s="109"/>
      <c r="AZ71" s="109"/>
      <c r="BA71" s="109"/>
      <c r="BB71" s="109"/>
      <c r="BC71" s="116"/>
      <c r="BD71" s="109"/>
      <c r="BE71" s="116"/>
      <c r="BF71" s="116"/>
      <c r="BG71" s="115">
        <f>+'[2]Bieu 3.3 ok'!BF71</f>
        <v>100</v>
      </c>
      <c r="BH71" s="110">
        <f>SUM(BI71:BO71)</f>
        <v>0</v>
      </c>
      <c r="BI71" s="109"/>
      <c r="BJ71" s="109"/>
      <c r="BK71" s="109"/>
      <c r="BL71" s="109"/>
      <c r="BM71" s="109"/>
      <c r="BN71" s="109"/>
      <c r="BO71" s="109"/>
      <c r="BP71" s="116"/>
      <c r="BQ71" s="109"/>
      <c r="BR71" s="116"/>
      <c r="BS71" s="116"/>
      <c r="BT71" s="115">
        <f>+'[2]Bieu 3.3 ok'!BS71</f>
        <v>50</v>
      </c>
      <c r="BU71" s="110">
        <f>SUM(BV71:CB71)</f>
        <v>0</v>
      </c>
      <c r="BV71" s="109"/>
      <c r="BW71" s="109"/>
      <c r="BX71" s="109"/>
      <c r="BY71" s="109"/>
      <c r="BZ71" s="109"/>
      <c r="CA71" s="109"/>
      <c r="CB71" s="109"/>
      <c r="CC71" s="117"/>
      <c r="CD71" s="118"/>
      <c r="CE71" s="117"/>
      <c r="CF71" s="117"/>
      <c r="CG71" s="111"/>
    </row>
    <row r="72" spans="1:88" s="112" customFormat="1" ht="24">
      <c r="A72" s="113" t="s">
        <v>39</v>
      </c>
      <c r="B72" s="114" t="s">
        <v>141</v>
      </c>
      <c r="C72" s="105"/>
      <c r="D72" s="109">
        <f t="shared" ref="D72:D85" si="65">+E72</f>
        <v>72</v>
      </c>
      <c r="E72" s="115">
        <f>+'[2]Bieu 3.3 ok'!E72</f>
        <v>72</v>
      </c>
      <c r="F72" s="115">
        <f t="shared" si="63"/>
        <v>72</v>
      </c>
      <c r="G72" s="115">
        <f t="shared" si="63"/>
        <v>0</v>
      </c>
      <c r="H72" s="115">
        <f t="shared" si="54"/>
        <v>0</v>
      </c>
      <c r="I72" s="115">
        <f t="shared" si="54"/>
        <v>0</v>
      </c>
      <c r="J72" s="115">
        <f t="shared" si="54"/>
        <v>0</v>
      </c>
      <c r="K72" s="115">
        <f t="shared" si="54"/>
        <v>0</v>
      </c>
      <c r="L72" s="115">
        <f t="shared" si="54"/>
        <v>0</v>
      </c>
      <c r="M72" s="115">
        <f t="shared" si="54"/>
        <v>0</v>
      </c>
      <c r="N72" s="115">
        <f t="shared" si="54"/>
        <v>0</v>
      </c>
      <c r="O72" s="115">
        <f t="shared" si="54"/>
        <v>0</v>
      </c>
      <c r="P72" s="115">
        <f t="shared" si="54"/>
        <v>0</v>
      </c>
      <c r="Q72" s="115">
        <f t="shared" si="54"/>
        <v>0</v>
      </c>
      <c r="R72" s="115">
        <f t="shared" si="54"/>
        <v>72</v>
      </c>
      <c r="S72" s="115">
        <f t="shared" si="8"/>
        <v>72</v>
      </c>
      <c r="T72" s="115">
        <f>+'[2]Bieu 3.3 ok'!S72</f>
        <v>72</v>
      </c>
      <c r="U72" s="109">
        <f t="shared" si="64"/>
        <v>0</v>
      </c>
      <c r="V72" s="109"/>
      <c r="W72" s="109"/>
      <c r="X72" s="109"/>
      <c r="Y72" s="109"/>
      <c r="Z72" s="109"/>
      <c r="AA72" s="109"/>
      <c r="AB72" s="109"/>
      <c r="AC72" s="116"/>
      <c r="AD72" s="109"/>
      <c r="AE72" s="116"/>
      <c r="AF72" s="116">
        <v>72</v>
      </c>
      <c r="AG72" s="115">
        <f>+'[2]Bieu 3.3 ok'!AF72</f>
        <v>0</v>
      </c>
      <c r="AH72" s="110">
        <f>SUM(AI72:AO72)</f>
        <v>0</v>
      </c>
      <c r="AI72" s="109"/>
      <c r="AJ72" s="109"/>
      <c r="AK72" s="109"/>
      <c r="AL72" s="109"/>
      <c r="AM72" s="109"/>
      <c r="AN72" s="109"/>
      <c r="AO72" s="109"/>
      <c r="AP72" s="116"/>
      <c r="AQ72" s="109"/>
      <c r="AR72" s="116"/>
      <c r="AS72" s="116"/>
      <c r="AT72" s="115">
        <f>+'[2]Bieu 3.3 ok'!AS72</f>
        <v>0</v>
      </c>
      <c r="AU72" s="110">
        <f>SUM(AV72:BB72)</f>
        <v>0</v>
      </c>
      <c r="AV72" s="109"/>
      <c r="AW72" s="109"/>
      <c r="AX72" s="109"/>
      <c r="AY72" s="109"/>
      <c r="AZ72" s="109"/>
      <c r="BA72" s="109"/>
      <c r="BB72" s="109"/>
      <c r="BC72" s="116"/>
      <c r="BD72" s="109"/>
      <c r="BE72" s="116"/>
      <c r="BF72" s="116"/>
      <c r="BG72" s="115">
        <f>+'[2]Bieu 3.3 ok'!BF72</f>
        <v>0</v>
      </c>
      <c r="BH72" s="110">
        <f>SUM(BI72:BO72)</f>
        <v>0</v>
      </c>
      <c r="BI72" s="109"/>
      <c r="BJ72" s="109"/>
      <c r="BK72" s="109"/>
      <c r="BL72" s="109"/>
      <c r="BM72" s="109"/>
      <c r="BN72" s="109"/>
      <c r="BO72" s="109"/>
      <c r="BP72" s="116"/>
      <c r="BQ72" s="109"/>
      <c r="BR72" s="116"/>
      <c r="BS72" s="116"/>
      <c r="BT72" s="115">
        <f>+'[2]Bieu 3.3 ok'!BS72</f>
        <v>0</v>
      </c>
      <c r="BU72" s="110">
        <f>SUM(BV72:CB72)</f>
        <v>0</v>
      </c>
      <c r="BV72" s="109"/>
      <c r="BW72" s="109"/>
      <c r="BX72" s="109"/>
      <c r="BY72" s="109"/>
      <c r="BZ72" s="109"/>
      <c r="CA72" s="109"/>
      <c r="CB72" s="109"/>
      <c r="CC72" s="117"/>
      <c r="CD72" s="118"/>
      <c r="CE72" s="117"/>
      <c r="CF72" s="117"/>
      <c r="CG72" s="111"/>
    </row>
    <row r="73" spans="1:88" s="112" customFormat="1">
      <c r="A73" s="113" t="s">
        <v>40</v>
      </c>
      <c r="B73" s="114" t="s">
        <v>142</v>
      </c>
      <c r="C73" s="105"/>
      <c r="D73" s="109">
        <f>+E73</f>
        <v>30</v>
      </c>
      <c r="E73" s="115">
        <f>+'[2]Bieu 3.3 ok'!E73</f>
        <v>30</v>
      </c>
      <c r="F73" s="115">
        <f t="shared" si="63"/>
        <v>30</v>
      </c>
      <c r="G73" s="115">
        <f t="shared" si="63"/>
        <v>0.5</v>
      </c>
      <c r="H73" s="115">
        <f t="shared" si="54"/>
        <v>0</v>
      </c>
      <c r="I73" s="115">
        <f t="shared" si="54"/>
        <v>0.5</v>
      </c>
      <c r="J73" s="115">
        <f t="shared" si="54"/>
        <v>0</v>
      </c>
      <c r="K73" s="115">
        <f t="shared" si="54"/>
        <v>0</v>
      </c>
      <c r="L73" s="115">
        <f t="shared" si="54"/>
        <v>0</v>
      </c>
      <c r="M73" s="115">
        <f t="shared" si="54"/>
        <v>0</v>
      </c>
      <c r="N73" s="115">
        <f t="shared" si="54"/>
        <v>0</v>
      </c>
      <c r="O73" s="115">
        <f t="shared" si="54"/>
        <v>0</v>
      </c>
      <c r="P73" s="115">
        <f t="shared" si="54"/>
        <v>0</v>
      </c>
      <c r="Q73" s="115">
        <f t="shared" si="54"/>
        <v>0</v>
      </c>
      <c r="R73" s="115">
        <f t="shared" si="54"/>
        <v>0</v>
      </c>
      <c r="S73" s="115">
        <f t="shared" ref="S73:S108" si="66">+T73+AG73+AT73+BG73+BT73</f>
        <v>30</v>
      </c>
      <c r="T73" s="115">
        <f>+'[2]Bieu 3.3 ok'!S73</f>
        <v>0</v>
      </c>
      <c r="U73" s="109">
        <f>SUM(V73:AB73)</f>
        <v>0.5</v>
      </c>
      <c r="V73" s="109"/>
      <c r="W73" s="109">
        <v>0.5</v>
      </c>
      <c r="X73" s="109"/>
      <c r="Y73" s="109"/>
      <c r="Z73" s="109"/>
      <c r="AA73" s="109"/>
      <c r="AB73" s="109"/>
      <c r="AC73" s="116"/>
      <c r="AD73" s="109"/>
      <c r="AE73" s="116"/>
      <c r="AF73" s="116"/>
      <c r="AG73" s="115">
        <f>+'[2]Bieu 3.3 ok'!AF73</f>
        <v>15</v>
      </c>
      <c r="AH73" s="110"/>
      <c r="AI73" s="109"/>
      <c r="AJ73" s="109"/>
      <c r="AK73" s="109"/>
      <c r="AL73" s="109"/>
      <c r="AM73" s="109"/>
      <c r="AN73" s="109"/>
      <c r="AO73" s="109"/>
      <c r="AP73" s="116"/>
      <c r="AQ73" s="109"/>
      <c r="AR73" s="116"/>
      <c r="AS73" s="116"/>
      <c r="AT73" s="115">
        <f>+'[2]Bieu 3.3 ok'!AS73</f>
        <v>15</v>
      </c>
      <c r="AU73" s="110"/>
      <c r="AV73" s="109"/>
      <c r="AW73" s="109"/>
      <c r="AX73" s="109"/>
      <c r="AY73" s="109"/>
      <c r="AZ73" s="109"/>
      <c r="BA73" s="109"/>
      <c r="BB73" s="109"/>
      <c r="BC73" s="116"/>
      <c r="BD73" s="109"/>
      <c r="BE73" s="116"/>
      <c r="BF73" s="116"/>
      <c r="BG73" s="115"/>
      <c r="BH73" s="110"/>
      <c r="BI73" s="109"/>
      <c r="BJ73" s="109"/>
      <c r="BK73" s="109"/>
      <c r="BL73" s="109"/>
      <c r="BM73" s="109"/>
      <c r="BN73" s="109"/>
      <c r="BO73" s="109"/>
      <c r="BP73" s="116"/>
      <c r="BQ73" s="109"/>
      <c r="BR73" s="116"/>
      <c r="BS73" s="116"/>
      <c r="BT73" s="115"/>
      <c r="BU73" s="110"/>
      <c r="BV73" s="109"/>
      <c r="BW73" s="109"/>
      <c r="BX73" s="109"/>
      <c r="BY73" s="109"/>
      <c r="BZ73" s="109"/>
      <c r="CA73" s="109"/>
      <c r="CB73" s="109"/>
      <c r="CC73" s="117"/>
      <c r="CD73" s="118"/>
      <c r="CE73" s="117"/>
      <c r="CF73" s="117"/>
      <c r="CG73" s="111"/>
    </row>
    <row r="74" spans="1:88" s="112" customFormat="1" ht="24">
      <c r="A74" s="113" t="s">
        <v>41</v>
      </c>
      <c r="B74" s="114" t="s">
        <v>143</v>
      </c>
      <c r="C74" s="105"/>
      <c r="D74" s="109">
        <f>+E74</f>
        <v>60</v>
      </c>
      <c r="E74" s="115">
        <f>+'[2]Bieu 3.3 ok'!E74</f>
        <v>60</v>
      </c>
      <c r="F74" s="115">
        <f t="shared" si="63"/>
        <v>60</v>
      </c>
      <c r="G74" s="115">
        <f t="shared" si="63"/>
        <v>0</v>
      </c>
      <c r="H74" s="115">
        <f t="shared" si="54"/>
        <v>0</v>
      </c>
      <c r="I74" s="115">
        <f t="shared" si="54"/>
        <v>0</v>
      </c>
      <c r="J74" s="115">
        <f t="shared" si="54"/>
        <v>0</v>
      </c>
      <c r="K74" s="115">
        <f t="shared" si="54"/>
        <v>0</v>
      </c>
      <c r="L74" s="115">
        <f t="shared" si="54"/>
        <v>0</v>
      </c>
      <c r="M74" s="115">
        <f t="shared" si="54"/>
        <v>0</v>
      </c>
      <c r="N74" s="115">
        <f t="shared" si="54"/>
        <v>0</v>
      </c>
      <c r="O74" s="115">
        <f t="shared" si="54"/>
        <v>0</v>
      </c>
      <c r="P74" s="115">
        <f t="shared" si="54"/>
        <v>0</v>
      </c>
      <c r="Q74" s="115">
        <f t="shared" si="54"/>
        <v>0</v>
      </c>
      <c r="R74" s="115">
        <f t="shared" si="54"/>
        <v>60</v>
      </c>
      <c r="S74" s="115">
        <f t="shared" si="66"/>
        <v>60</v>
      </c>
      <c r="T74" s="115">
        <f>+'[2]Bieu 3.3 ok'!S74</f>
        <v>30</v>
      </c>
      <c r="U74" s="109">
        <f>SUM(V74:AB74)</f>
        <v>0</v>
      </c>
      <c r="V74" s="109"/>
      <c r="W74" s="109"/>
      <c r="X74" s="109"/>
      <c r="Y74" s="109"/>
      <c r="Z74" s="109"/>
      <c r="AA74" s="109"/>
      <c r="AB74" s="109"/>
      <c r="AC74" s="116"/>
      <c r="AD74" s="109"/>
      <c r="AE74" s="116"/>
      <c r="AF74" s="116">
        <v>30</v>
      </c>
      <c r="AG74" s="115">
        <f>+'[2]Bieu 3.3 ok'!AF74</f>
        <v>30</v>
      </c>
      <c r="AH74" s="110">
        <f>SUM(AI74:AO74)</f>
        <v>0</v>
      </c>
      <c r="AI74" s="109"/>
      <c r="AJ74" s="109"/>
      <c r="AK74" s="109"/>
      <c r="AL74" s="109"/>
      <c r="AM74" s="109"/>
      <c r="AN74" s="109"/>
      <c r="AO74" s="109"/>
      <c r="AP74" s="116"/>
      <c r="AQ74" s="109"/>
      <c r="AR74" s="116"/>
      <c r="AS74" s="116">
        <v>30</v>
      </c>
      <c r="AT74" s="115">
        <f>+'[2]Bieu 3.3 ok'!AS74</f>
        <v>0</v>
      </c>
      <c r="AU74" s="110">
        <f>SUM(AV74:BB74)</f>
        <v>0</v>
      </c>
      <c r="AV74" s="109"/>
      <c r="AW74" s="109"/>
      <c r="AX74" s="109"/>
      <c r="AY74" s="109"/>
      <c r="AZ74" s="109"/>
      <c r="BA74" s="109"/>
      <c r="BB74" s="109"/>
      <c r="BC74" s="116"/>
      <c r="BD74" s="109"/>
      <c r="BE74" s="116"/>
      <c r="BF74" s="116"/>
      <c r="BG74" s="115"/>
      <c r="BH74" s="110"/>
      <c r="BI74" s="109"/>
      <c r="BJ74" s="109"/>
      <c r="BK74" s="109"/>
      <c r="BL74" s="109"/>
      <c r="BM74" s="109"/>
      <c r="BN74" s="109"/>
      <c r="BO74" s="109"/>
      <c r="BP74" s="116"/>
      <c r="BQ74" s="109"/>
      <c r="BR74" s="116"/>
      <c r="BS74" s="116"/>
      <c r="BT74" s="115"/>
      <c r="BU74" s="110"/>
      <c r="BV74" s="109"/>
      <c r="BW74" s="109"/>
      <c r="BX74" s="109"/>
      <c r="BY74" s="109"/>
      <c r="BZ74" s="109"/>
      <c r="CA74" s="109"/>
      <c r="CB74" s="109"/>
      <c r="CC74" s="117"/>
      <c r="CD74" s="118"/>
      <c r="CE74" s="117"/>
      <c r="CF74" s="117"/>
      <c r="CG74" s="111"/>
    </row>
    <row r="75" spans="1:88" s="107" customFormat="1" ht="13.5">
      <c r="A75" s="103">
        <v>2</v>
      </c>
      <c r="B75" s="104" t="s">
        <v>144</v>
      </c>
      <c r="C75" s="105"/>
      <c r="D75" s="36">
        <f t="shared" ref="D75:S75" si="67">SUM(D76:D81)</f>
        <v>666.62600000000009</v>
      </c>
      <c r="E75" s="36">
        <f t="shared" si="67"/>
        <v>666.62600000000009</v>
      </c>
      <c r="F75" s="36">
        <f t="shared" si="67"/>
        <v>659.17600000000004</v>
      </c>
      <c r="G75" s="36">
        <f t="shared" si="67"/>
        <v>679.24200000000008</v>
      </c>
      <c r="H75" s="36">
        <f t="shared" si="67"/>
        <v>0</v>
      </c>
      <c r="I75" s="36">
        <f t="shared" si="67"/>
        <v>318.04199999999997</v>
      </c>
      <c r="J75" s="36">
        <f t="shared" si="67"/>
        <v>0</v>
      </c>
      <c r="K75" s="36">
        <f t="shared" si="67"/>
        <v>0</v>
      </c>
      <c r="L75" s="36">
        <f t="shared" si="67"/>
        <v>361.2</v>
      </c>
      <c r="M75" s="36">
        <f t="shared" si="67"/>
        <v>0</v>
      </c>
      <c r="N75" s="36">
        <f t="shared" si="67"/>
        <v>0</v>
      </c>
      <c r="O75" s="36">
        <f t="shared" si="67"/>
        <v>0</v>
      </c>
      <c r="P75" s="36">
        <f t="shared" si="67"/>
        <v>0</v>
      </c>
      <c r="Q75" s="36">
        <f t="shared" si="67"/>
        <v>0</v>
      </c>
      <c r="R75" s="36">
        <f t="shared" si="67"/>
        <v>102.173</v>
      </c>
      <c r="S75" s="36">
        <f t="shared" si="67"/>
        <v>659.17600000000004</v>
      </c>
      <c r="T75" s="36">
        <f>SUM(T76:T81)</f>
        <v>91.699999999999989</v>
      </c>
      <c r="U75" s="36">
        <f t="shared" ref="U75:CF75" si="68">SUM(U76:U81)</f>
        <v>36</v>
      </c>
      <c r="V75" s="36">
        <f t="shared" si="68"/>
        <v>0</v>
      </c>
      <c r="W75" s="36">
        <f t="shared" si="68"/>
        <v>36</v>
      </c>
      <c r="X75" s="36">
        <f t="shared" si="68"/>
        <v>0</v>
      </c>
      <c r="Y75" s="36">
        <f t="shared" si="68"/>
        <v>0</v>
      </c>
      <c r="Z75" s="36">
        <f t="shared" si="68"/>
        <v>0</v>
      </c>
      <c r="AA75" s="36">
        <f t="shared" si="68"/>
        <v>0</v>
      </c>
      <c r="AB75" s="36">
        <f t="shared" si="68"/>
        <v>0</v>
      </c>
      <c r="AC75" s="36">
        <f t="shared" si="68"/>
        <v>0</v>
      </c>
      <c r="AD75" s="36">
        <f t="shared" si="68"/>
        <v>0</v>
      </c>
      <c r="AE75" s="36">
        <f t="shared" si="68"/>
        <v>0</v>
      </c>
      <c r="AF75" s="36">
        <f t="shared" si="68"/>
        <v>18.399999999999999</v>
      </c>
      <c r="AG75" s="36">
        <f t="shared" si="68"/>
        <v>99.4</v>
      </c>
      <c r="AH75" s="36">
        <f t="shared" si="68"/>
        <v>396.39200000000005</v>
      </c>
      <c r="AI75" s="36">
        <f t="shared" si="68"/>
        <v>0</v>
      </c>
      <c r="AJ75" s="36">
        <f t="shared" si="68"/>
        <v>196.392</v>
      </c>
      <c r="AK75" s="36">
        <f t="shared" si="68"/>
        <v>0</v>
      </c>
      <c r="AL75" s="36">
        <f t="shared" si="68"/>
        <v>0</v>
      </c>
      <c r="AM75" s="36">
        <f t="shared" si="68"/>
        <v>200</v>
      </c>
      <c r="AN75" s="36">
        <f t="shared" si="68"/>
        <v>0</v>
      </c>
      <c r="AO75" s="36">
        <f t="shared" si="68"/>
        <v>0</v>
      </c>
      <c r="AP75" s="36">
        <f t="shared" si="68"/>
        <v>0</v>
      </c>
      <c r="AQ75" s="36">
        <f t="shared" si="68"/>
        <v>0</v>
      </c>
      <c r="AR75" s="36">
        <f t="shared" si="68"/>
        <v>0</v>
      </c>
      <c r="AS75" s="36">
        <f t="shared" si="68"/>
        <v>60</v>
      </c>
      <c r="AT75" s="36">
        <f t="shared" si="68"/>
        <v>108.6</v>
      </c>
      <c r="AU75" s="36">
        <f t="shared" si="68"/>
        <v>239.85</v>
      </c>
      <c r="AV75" s="36">
        <f t="shared" si="68"/>
        <v>0</v>
      </c>
      <c r="AW75" s="36">
        <f t="shared" si="68"/>
        <v>78.649999999999991</v>
      </c>
      <c r="AX75" s="36">
        <f t="shared" si="68"/>
        <v>0</v>
      </c>
      <c r="AY75" s="36">
        <f t="shared" si="68"/>
        <v>0</v>
      </c>
      <c r="AZ75" s="36">
        <f t="shared" si="68"/>
        <v>161.19999999999999</v>
      </c>
      <c r="BA75" s="36">
        <f t="shared" si="68"/>
        <v>0</v>
      </c>
      <c r="BB75" s="36">
        <f t="shared" si="68"/>
        <v>0</v>
      </c>
      <c r="BC75" s="36">
        <f t="shared" si="68"/>
        <v>0</v>
      </c>
      <c r="BD75" s="36">
        <f t="shared" si="68"/>
        <v>0</v>
      </c>
      <c r="BE75" s="36">
        <f t="shared" si="68"/>
        <v>0</v>
      </c>
      <c r="BF75" s="36">
        <f t="shared" si="68"/>
        <v>15</v>
      </c>
      <c r="BG75" s="36">
        <f t="shared" si="68"/>
        <v>341.79699999999997</v>
      </c>
      <c r="BH75" s="36">
        <f t="shared" si="68"/>
        <v>3</v>
      </c>
      <c r="BI75" s="36">
        <f t="shared" si="68"/>
        <v>0</v>
      </c>
      <c r="BJ75" s="36">
        <f t="shared" si="68"/>
        <v>3</v>
      </c>
      <c r="BK75" s="36">
        <f t="shared" si="68"/>
        <v>0</v>
      </c>
      <c r="BL75" s="36">
        <f t="shared" si="68"/>
        <v>0</v>
      </c>
      <c r="BM75" s="36">
        <f t="shared" si="68"/>
        <v>0</v>
      </c>
      <c r="BN75" s="36">
        <f t="shared" si="68"/>
        <v>0</v>
      </c>
      <c r="BO75" s="36">
        <f t="shared" si="68"/>
        <v>0</v>
      </c>
      <c r="BP75" s="36">
        <f t="shared" si="68"/>
        <v>0</v>
      </c>
      <c r="BQ75" s="36">
        <f t="shared" si="68"/>
        <v>0</v>
      </c>
      <c r="BR75" s="36">
        <f t="shared" si="68"/>
        <v>0</v>
      </c>
      <c r="BS75" s="36">
        <f t="shared" si="68"/>
        <v>8.7730000000000032</v>
      </c>
      <c r="BT75" s="36">
        <f t="shared" si="68"/>
        <v>25.128999999999998</v>
      </c>
      <c r="BU75" s="36">
        <f t="shared" si="68"/>
        <v>4</v>
      </c>
      <c r="BV75" s="36">
        <f t="shared" si="68"/>
        <v>0</v>
      </c>
      <c r="BW75" s="36">
        <f t="shared" si="68"/>
        <v>4</v>
      </c>
      <c r="BX75" s="36">
        <f t="shared" si="68"/>
        <v>0</v>
      </c>
      <c r="BY75" s="36">
        <f t="shared" si="68"/>
        <v>0</v>
      </c>
      <c r="BZ75" s="36">
        <f t="shared" si="68"/>
        <v>0</v>
      </c>
      <c r="CA75" s="36">
        <f t="shared" si="68"/>
        <v>0</v>
      </c>
      <c r="CB75" s="36">
        <f t="shared" si="68"/>
        <v>0</v>
      </c>
      <c r="CC75" s="36">
        <f t="shared" si="68"/>
        <v>0</v>
      </c>
      <c r="CD75" s="36">
        <f t="shared" si="68"/>
        <v>0</v>
      </c>
      <c r="CE75" s="36">
        <f t="shared" si="68"/>
        <v>0</v>
      </c>
      <c r="CF75" s="36">
        <f t="shared" si="68"/>
        <v>0</v>
      </c>
      <c r="CG75" s="108"/>
    </row>
    <row r="76" spans="1:88" s="112" customFormat="1" ht="36">
      <c r="A76" s="113" t="s">
        <v>45</v>
      </c>
      <c r="B76" s="114" t="s">
        <v>145</v>
      </c>
      <c r="C76" s="105"/>
      <c r="D76" s="109">
        <f t="shared" si="65"/>
        <v>285.565</v>
      </c>
      <c r="E76" s="115">
        <f>+T76+AG76+AT76+BG76+BT76</f>
        <v>285.565</v>
      </c>
      <c r="F76" s="115">
        <f t="shared" si="63"/>
        <v>285.565</v>
      </c>
      <c r="G76" s="115">
        <f t="shared" si="63"/>
        <v>224</v>
      </c>
      <c r="H76" s="115">
        <f t="shared" si="63"/>
        <v>0</v>
      </c>
      <c r="I76" s="115">
        <f t="shared" si="63"/>
        <v>224</v>
      </c>
      <c r="J76" s="115">
        <f t="shared" si="63"/>
        <v>0</v>
      </c>
      <c r="K76" s="115">
        <f t="shared" si="63"/>
        <v>0</v>
      </c>
      <c r="L76" s="115">
        <f t="shared" si="63"/>
        <v>0</v>
      </c>
      <c r="M76" s="115">
        <f t="shared" si="54"/>
        <v>0</v>
      </c>
      <c r="N76" s="115">
        <f t="shared" si="54"/>
        <v>0</v>
      </c>
      <c r="O76" s="115">
        <f t="shared" si="54"/>
        <v>0</v>
      </c>
      <c r="P76" s="115">
        <f t="shared" si="54"/>
        <v>0</v>
      </c>
      <c r="Q76" s="115">
        <f t="shared" si="54"/>
        <v>0</v>
      </c>
      <c r="R76" s="115">
        <f t="shared" si="54"/>
        <v>0</v>
      </c>
      <c r="S76" s="115">
        <f t="shared" si="66"/>
        <v>285.565</v>
      </c>
      <c r="T76" s="115">
        <f>+'Biểu 3.4. KP ĐA theo nguồn vốn'!R77</f>
        <v>26</v>
      </c>
      <c r="U76" s="109">
        <f t="shared" ref="U76:U81" si="69">SUM(V76:AB76)</f>
        <v>0</v>
      </c>
      <c r="V76" s="109"/>
      <c r="W76" s="109"/>
      <c r="X76" s="109"/>
      <c r="Y76" s="109"/>
      <c r="Z76" s="109"/>
      <c r="AA76" s="109"/>
      <c r="AB76" s="109"/>
      <c r="AC76" s="116"/>
      <c r="AD76" s="109"/>
      <c r="AE76" s="116"/>
      <c r="AF76" s="116"/>
      <c r="AG76" s="115">
        <f>+'Biểu 3.4. KP ĐA theo nguồn vốn'!AD77</f>
        <v>56</v>
      </c>
      <c r="AH76" s="110">
        <f t="shared" ref="AH76:AH81" si="70">SUM(AI76:AO76)</f>
        <v>150</v>
      </c>
      <c r="AI76" s="109"/>
      <c r="AJ76" s="109">
        <v>150</v>
      </c>
      <c r="AK76" s="109"/>
      <c r="AL76" s="109"/>
      <c r="AM76" s="109"/>
      <c r="AN76" s="109"/>
      <c r="AO76" s="109"/>
      <c r="AP76" s="116"/>
      <c r="AQ76" s="109"/>
      <c r="AR76" s="116"/>
      <c r="AS76" s="116"/>
      <c r="AT76" s="115">
        <f>+'Biểu 3.4. KP ĐA theo nguồn vốn'!AP77</f>
        <v>66</v>
      </c>
      <c r="AU76" s="110">
        <f t="shared" ref="AU76:AU81" si="71">SUM(AV76:BB76)</f>
        <v>74</v>
      </c>
      <c r="AV76" s="109"/>
      <c r="AW76" s="109">
        <f>+(169+55)-150</f>
        <v>74</v>
      </c>
      <c r="AX76" s="109"/>
      <c r="AY76" s="109"/>
      <c r="AZ76" s="109"/>
      <c r="BA76" s="109"/>
      <c r="BB76" s="109"/>
      <c r="BC76" s="116"/>
      <c r="BD76" s="109"/>
      <c r="BE76" s="116"/>
      <c r="BF76" s="116"/>
      <c r="BG76" s="115">
        <f>+'Biểu 3.4. KP ĐA theo nguồn vốn'!BB77</f>
        <v>131.565</v>
      </c>
      <c r="BH76" s="110">
        <f>SUM(BI76:BO76)</f>
        <v>0</v>
      </c>
      <c r="BI76" s="109"/>
      <c r="BJ76" s="109"/>
      <c r="BK76" s="109"/>
      <c r="BL76" s="109"/>
      <c r="BM76" s="109"/>
      <c r="BN76" s="109"/>
      <c r="BO76" s="109"/>
      <c r="BP76" s="116"/>
      <c r="BQ76" s="109"/>
      <c r="BR76" s="116"/>
      <c r="BS76" s="116"/>
      <c r="BT76" s="115">
        <f>+'Biểu 3.4. KP ĐA theo nguồn vốn'!BN77</f>
        <v>6</v>
      </c>
      <c r="BU76" s="110">
        <f>SUM(BV76:CB76)</f>
        <v>0</v>
      </c>
      <c r="BV76" s="109"/>
      <c r="BW76" s="109"/>
      <c r="BX76" s="109"/>
      <c r="BY76" s="109"/>
      <c r="BZ76" s="109"/>
      <c r="CA76" s="109"/>
      <c r="CB76" s="109"/>
      <c r="CC76" s="117"/>
      <c r="CD76" s="118"/>
      <c r="CE76" s="117"/>
      <c r="CF76" s="117"/>
      <c r="CG76" s="111"/>
    </row>
    <row r="77" spans="1:88" s="112" customFormat="1" ht="36">
      <c r="A77" s="113" t="s">
        <v>46</v>
      </c>
      <c r="B77" s="119" t="s">
        <v>146</v>
      </c>
      <c r="C77" s="105"/>
      <c r="D77" s="109">
        <f t="shared" si="65"/>
        <v>247.886</v>
      </c>
      <c r="E77" s="115">
        <f t="shared" ref="E77:E81" si="72">+T77+AG77+AT77+BG77+BT77</f>
        <v>247.886</v>
      </c>
      <c r="F77" s="115">
        <f t="shared" si="63"/>
        <v>247.886</v>
      </c>
      <c r="G77" s="115">
        <f t="shared" si="63"/>
        <v>361.2</v>
      </c>
      <c r="H77" s="115">
        <f t="shared" si="63"/>
        <v>0</v>
      </c>
      <c r="I77" s="115">
        <f t="shared" si="63"/>
        <v>0</v>
      </c>
      <c r="J77" s="115">
        <f t="shared" si="63"/>
        <v>0</v>
      </c>
      <c r="K77" s="115">
        <f t="shared" si="63"/>
        <v>0</v>
      </c>
      <c r="L77" s="115">
        <f t="shared" si="63"/>
        <v>361.2</v>
      </c>
      <c r="M77" s="115">
        <f t="shared" si="54"/>
        <v>0</v>
      </c>
      <c r="N77" s="115">
        <f t="shared" si="54"/>
        <v>0</v>
      </c>
      <c r="O77" s="115">
        <f t="shared" si="54"/>
        <v>0</v>
      </c>
      <c r="P77" s="115">
        <f t="shared" si="54"/>
        <v>0</v>
      </c>
      <c r="Q77" s="115">
        <f t="shared" si="54"/>
        <v>0</v>
      </c>
      <c r="R77" s="115">
        <f t="shared" si="54"/>
        <v>62.173000000000002</v>
      </c>
      <c r="S77" s="115">
        <f t="shared" si="66"/>
        <v>247.886</v>
      </c>
      <c r="T77" s="115">
        <f>+'Biểu 3.4. KP ĐA theo nguồn vốn'!R78</f>
        <v>33</v>
      </c>
      <c r="U77" s="109">
        <f t="shared" si="69"/>
        <v>0</v>
      </c>
      <c r="V77" s="109"/>
      <c r="W77" s="109"/>
      <c r="X77" s="109"/>
      <c r="Y77" s="109"/>
      <c r="Z77" s="109"/>
      <c r="AA77" s="109"/>
      <c r="AB77" s="109"/>
      <c r="AC77" s="116"/>
      <c r="AD77" s="109"/>
      <c r="AE77" s="116"/>
      <c r="AF77" s="116">
        <v>8.4</v>
      </c>
      <c r="AG77" s="115">
        <f>+'Biểu 3.4. KP ĐA theo nguồn vốn'!AD78</f>
        <v>15</v>
      </c>
      <c r="AH77" s="110">
        <f t="shared" si="70"/>
        <v>200</v>
      </c>
      <c r="AI77" s="109"/>
      <c r="AJ77" s="109"/>
      <c r="AK77" s="109"/>
      <c r="AL77" s="109"/>
      <c r="AM77" s="109">
        <v>200</v>
      </c>
      <c r="AN77" s="109"/>
      <c r="AO77" s="109"/>
      <c r="AP77" s="116"/>
      <c r="AQ77" s="109"/>
      <c r="AR77" s="116"/>
      <c r="AS77" s="116">
        <v>30</v>
      </c>
      <c r="AT77" s="115">
        <f>+'Biểu 3.4. KP ĐA theo nguồn vốn'!AP78</f>
        <v>15</v>
      </c>
      <c r="AU77" s="110">
        <f t="shared" si="71"/>
        <v>161.19999999999999</v>
      </c>
      <c r="AV77" s="109"/>
      <c r="AW77" s="109"/>
      <c r="AX77" s="109"/>
      <c r="AY77" s="109"/>
      <c r="AZ77" s="109">
        <v>161.19999999999999</v>
      </c>
      <c r="BA77" s="109"/>
      <c r="BB77" s="109"/>
      <c r="BC77" s="116"/>
      <c r="BD77" s="109"/>
      <c r="BE77" s="116"/>
      <c r="BF77" s="116">
        <v>15</v>
      </c>
      <c r="BG77" s="115">
        <f>+'Biểu 3.4. KP ĐA theo nguồn vốn'!BB78</f>
        <v>183.58199999999999</v>
      </c>
      <c r="BH77" s="110">
        <f>SUM(BI77:BO77)</f>
        <v>0</v>
      </c>
      <c r="BI77" s="109"/>
      <c r="BJ77" s="109"/>
      <c r="BK77" s="109"/>
      <c r="BL77" s="109"/>
      <c r="BM77" s="109"/>
      <c r="BN77" s="109"/>
      <c r="BO77" s="109"/>
      <c r="BP77" s="116"/>
      <c r="BQ77" s="109"/>
      <c r="BR77" s="116"/>
      <c r="BS77" s="116">
        <f>53.773-45</f>
        <v>8.7730000000000032</v>
      </c>
      <c r="BT77" s="115">
        <f>+'Biểu 3.4. KP ĐA theo nguồn vốn'!BN78</f>
        <v>1.304</v>
      </c>
      <c r="BU77" s="110">
        <f>SUM(BV77:CB77)</f>
        <v>0</v>
      </c>
      <c r="BV77" s="109"/>
      <c r="BW77" s="109"/>
      <c r="BX77" s="109"/>
      <c r="BY77" s="109"/>
      <c r="BZ77" s="109"/>
      <c r="CA77" s="109"/>
      <c r="CB77" s="109"/>
      <c r="CC77" s="117"/>
      <c r="CD77" s="118"/>
      <c r="CE77" s="117"/>
      <c r="CF77" s="117"/>
      <c r="CG77" s="111"/>
    </row>
    <row r="78" spans="1:88" s="112" customFormat="1" ht="24">
      <c r="A78" s="113" t="s">
        <v>47</v>
      </c>
      <c r="B78" s="119" t="s">
        <v>147</v>
      </c>
      <c r="C78" s="105"/>
      <c r="D78" s="109">
        <f t="shared" si="65"/>
        <v>96.417000000000002</v>
      </c>
      <c r="E78" s="115">
        <f t="shared" si="72"/>
        <v>96.417000000000002</v>
      </c>
      <c r="F78" s="115">
        <f t="shared" si="63"/>
        <v>96.417000000000002</v>
      </c>
      <c r="G78" s="115">
        <f t="shared" si="63"/>
        <v>70</v>
      </c>
      <c r="H78" s="115">
        <f t="shared" si="63"/>
        <v>0</v>
      </c>
      <c r="I78" s="115">
        <f t="shared" si="63"/>
        <v>70</v>
      </c>
      <c r="J78" s="115">
        <f t="shared" si="63"/>
        <v>0</v>
      </c>
      <c r="K78" s="115">
        <f t="shared" si="63"/>
        <v>0</v>
      </c>
      <c r="L78" s="115">
        <f t="shared" si="63"/>
        <v>0</v>
      </c>
      <c r="M78" s="115">
        <f t="shared" si="54"/>
        <v>0</v>
      </c>
      <c r="N78" s="115">
        <f t="shared" si="54"/>
        <v>0</v>
      </c>
      <c r="O78" s="115">
        <f t="shared" si="54"/>
        <v>0</v>
      </c>
      <c r="P78" s="115">
        <f t="shared" si="54"/>
        <v>0</v>
      </c>
      <c r="Q78" s="115">
        <f t="shared" si="54"/>
        <v>0</v>
      </c>
      <c r="R78" s="115">
        <f t="shared" si="54"/>
        <v>40</v>
      </c>
      <c r="S78" s="115">
        <f t="shared" si="66"/>
        <v>96.417000000000002</v>
      </c>
      <c r="T78" s="115">
        <f>+'Biểu 3.4. KP ĐA theo nguồn vốn'!R79</f>
        <v>21</v>
      </c>
      <c r="U78" s="109">
        <f t="shared" si="69"/>
        <v>30</v>
      </c>
      <c r="V78" s="109"/>
      <c r="W78" s="109">
        <v>30</v>
      </c>
      <c r="X78" s="109"/>
      <c r="Y78" s="109"/>
      <c r="Z78" s="109"/>
      <c r="AA78" s="109"/>
      <c r="AB78" s="109"/>
      <c r="AC78" s="116"/>
      <c r="AD78" s="109"/>
      <c r="AE78" s="116"/>
      <c r="AF78" s="116">
        <v>10</v>
      </c>
      <c r="AG78" s="115">
        <f>+'Biểu 3.4. KP ĐA theo nguồn vốn'!AD79</f>
        <v>22</v>
      </c>
      <c r="AH78" s="110">
        <f t="shared" si="70"/>
        <v>40</v>
      </c>
      <c r="AI78" s="109"/>
      <c r="AJ78" s="109">
        <v>40</v>
      </c>
      <c r="AK78" s="109"/>
      <c r="AL78" s="109"/>
      <c r="AM78" s="109"/>
      <c r="AN78" s="109"/>
      <c r="AO78" s="109"/>
      <c r="AP78" s="116"/>
      <c r="AQ78" s="109"/>
      <c r="AR78" s="116"/>
      <c r="AS78" s="116">
        <v>30</v>
      </c>
      <c r="AT78" s="115">
        <f>+'Biểu 3.4. KP ĐA theo nguồn vốn'!AP79</f>
        <v>21</v>
      </c>
      <c r="AU78" s="110">
        <f t="shared" si="71"/>
        <v>0</v>
      </c>
      <c r="AV78" s="109"/>
      <c r="AW78" s="109"/>
      <c r="AX78" s="109"/>
      <c r="AY78" s="109"/>
      <c r="AZ78" s="109"/>
      <c r="BA78" s="109"/>
      <c r="BB78" s="109"/>
      <c r="BC78" s="116"/>
      <c r="BD78" s="109"/>
      <c r="BE78" s="116"/>
      <c r="BF78" s="116"/>
      <c r="BG78" s="115">
        <f>+'Biểu 3.4. KP ĐA theo nguồn vốn'!BB79</f>
        <v>20.9</v>
      </c>
      <c r="BH78" s="110">
        <f>SUM(BI78:BO78)</f>
        <v>0</v>
      </c>
      <c r="BI78" s="109"/>
      <c r="BJ78" s="109"/>
      <c r="BK78" s="109"/>
      <c r="BL78" s="109"/>
      <c r="BM78" s="109"/>
      <c r="BN78" s="109"/>
      <c r="BO78" s="109"/>
      <c r="BP78" s="116"/>
      <c r="BQ78" s="109"/>
      <c r="BR78" s="116"/>
      <c r="BS78" s="116"/>
      <c r="BT78" s="115">
        <f>+'Biểu 3.4. KP ĐA theo nguồn vốn'!BN79</f>
        <v>11.516999999999999</v>
      </c>
      <c r="BU78" s="110">
        <f>SUM(BV78:CB78)</f>
        <v>0</v>
      </c>
      <c r="BV78" s="109"/>
      <c r="BW78" s="109"/>
      <c r="BX78" s="109"/>
      <c r="BY78" s="109"/>
      <c r="BZ78" s="109"/>
      <c r="CA78" s="109"/>
      <c r="CB78" s="109"/>
      <c r="CC78" s="117"/>
      <c r="CD78" s="118"/>
      <c r="CE78" s="117"/>
      <c r="CF78" s="117"/>
      <c r="CG78" s="111"/>
    </row>
    <row r="79" spans="1:88" s="125" customFormat="1" ht="24">
      <c r="A79" s="113" t="s">
        <v>48</v>
      </c>
      <c r="B79" s="120" t="s">
        <v>148</v>
      </c>
      <c r="C79" s="121"/>
      <c r="D79" s="109">
        <f t="shared" si="65"/>
        <v>13.16</v>
      </c>
      <c r="E79" s="115">
        <f t="shared" si="72"/>
        <v>13.16</v>
      </c>
      <c r="F79" s="115">
        <f t="shared" si="63"/>
        <v>13.16</v>
      </c>
      <c r="G79" s="115">
        <f t="shared" si="63"/>
        <v>12.334999999999999</v>
      </c>
      <c r="H79" s="115">
        <f t="shared" si="63"/>
        <v>0</v>
      </c>
      <c r="I79" s="115">
        <f t="shared" si="63"/>
        <v>12.334999999999999</v>
      </c>
      <c r="J79" s="115">
        <f t="shared" si="63"/>
        <v>0</v>
      </c>
      <c r="K79" s="115">
        <f t="shared" si="63"/>
        <v>0</v>
      </c>
      <c r="L79" s="115">
        <f t="shared" si="63"/>
        <v>0</v>
      </c>
      <c r="M79" s="115">
        <f t="shared" si="54"/>
        <v>0</v>
      </c>
      <c r="N79" s="115">
        <f t="shared" si="54"/>
        <v>0</v>
      </c>
      <c r="O79" s="115">
        <f t="shared" si="54"/>
        <v>0</v>
      </c>
      <c r="P79" s="115">
        <f t="shared" si="54"/>
        <v>0</v>
      </c>
      <c r="Q79" s="115">
        <f t="shared" si="54"/>
        <v>0</v>
      </c>
      <c r="R79" s="115">
        <f t="shared" si="54"/>
        <v>0</v>
      </c>
      <c r="S79" s="115">
        <f t="shared" si="66"/>
        <v>13.16</v>
      </c>
      <c r="T79" s="115">
        <f>+'Biểu 3.4. KP ĐA theo nguồn vốn'!R80</f>
        <v>1.3</v>
      </c>
      <c r="U79" s="109">
        <f t="shared" si="69"/>
        <v>2</v>
      </c>
      <c r="V79" s="122"/>
      <c r="W79" s="122">
        <v>2</v>
      </c>
      <c r="X79" s="122"/>
      <c r="Y79" s="122"/>
      <c r="Z79" s="122"/>
      <c r="AA79" s="122"/>
      <c r="AB79" s="122"/>
      <c r="AC79" s="61"/>
      <c r="AD79" s="122"/>
      <c r="AE79" s="61"/>
      <c r="AF79" s="61"/>
      <c r="AG79" s="115">
        <f>+'Biểu 3.4. KP ĐA theo nguồn vốn'!AD80</f>
        <v>3.3</v>
      </c>
      <c r="AH79" s="110">
        <f t="shared" si="70"/>
        <v>1.7849999999999999</v>
      </c>
      <c r="AI79" s="122"/>
      <c r="AJ79" s="122">
        <v>1.7849999999999999</v>
      </c>
      <c r="AK79" s="122"/>
      <c r="AL79" s="122"/>
      <c r="AM79" s="122"/>
      <c r="AN79" s="122"/>
      <c r="AO79" s="122"/>
      <c r="AP79" s="61"/>
      <c r="AQ79" s="122"/>
      <c r="AR79" s="61"/>
      <c r="AS79" s="61"/>
      <c r="AT79" s="115">
        <f>+'Biểu 3.4. KP ĐA theo nguồn vốn'!AP80</f>
        <v>3.3</v>
      </c>
      <c r="AU79" s="110">
        <f t="shared" si="71"/>
        <v>3.35</v>
      </c>
      <c r="AV79" s="122"/>
      <c r="AW79" s="122">
        <v>3.35</v>
      </c>
      <c r="AX79" s="122"/>
      <c r="AY79" s="122"/>
      <c r="AZ79" s="122"/>
      <c r="BA79" s="122"/>
      <c r="BB79" s="122"/>
      <c r="BC79" s="61"/>
      <c r="BD79" s="122"/>
      <c r="BE79" s="61"/>
      <c r="BF79" s="61"/>
      <c r="BG79" s="115">
        <f>+'Biểu 3.4. KP ĐA theo nguồn vốn'!BB80</f>
        <v>2.2999999999999998</v>
      </c>
      <c r="BH79" s="110">
        <f>SUM(BI79:BO79)</f>
        <v>2.6</v>
      </c>
      <c r="BI79" s="122"/>
      <c r="BJ79" s="122">
        <v>2.6</v>
      </c>
      <c r="BK79" s="122"/>
      <c r="BL79" s="122"/>
      <c r="BM79" s="122"/>
      <c r="BN79" s="122"/>
      <c r="BO79" s="122"/>
      <c r="BP79" s="61"/>
      <c r="BQ79" s="122"/>
      <c r="BR79" s="61"/>
      <c r="BS79" s="61"/>
      <c r="BT79" s="115">
        <f>+'Biểu 3.4. KP ĐA theo nguồn vốn'!BN80</f>
        <v>2.96</v>
      </c>
      <c r="BU79" s="110">
        <f>SUM(BV79:CB79)</f>
        <v>2.6</v>
      </c>
      <c r="BV79" s="122"/>
      <c r="BW79" s="122">
        <v>2.6</v>
      </c>
      <c r="BX79" s="122"/>
      <c r="BY79" s="122"/>
      <c r="BZ79" s="122"/>
      <c r="CA79" s="122"/>
      <c r="CB79" s="122"/>
      <c r="CC79" s="123"/>
      <c r="CD79" s="124"/>
      <c r="CE79" s="123"/>
      <c r="CF79" s="124"/>
      <c r="CG79" s="123"/>
    </row>
    <row r="80" spans="1:88" s="125" customFormat="1">
      <c r="A80" s="113" t="s">
        <v>49</v>
      </c>
      <c r="B80" s="126" t="s">
        <v>149</v>
      </c>
      <c r="C80" s="121"/>
      <c r="D80" s="109">
        <f>+E80</f>
        <v>7.45</v>
      </c>
      <c r="E80" s="115">
        <f t="shared" si="72"/>
        <v>7.45</v>
      </c>
      <c r="F80" s="115"/>
      <c r="G80" s="115"/>
      <c r="H80" s="115"/>
      <c r="I80" s="115"/>
      <c r="J80" s="115"/>
      <c r="K80" s="115"/>
      <c r="L80" s="115"/>
      <c r="M80" s="115"/>
      <c r="N80" s="115"/>
      <c r="O80" s="115"/>
      <c r="P80" s="115"/>
      <c r="Q80" s="115"/>
      <c r="R80" s="115"/>
      <c r="S80" s="115"/>
      <c r="T80" s="115">
        <f>+'Biểu 3.4. KP ĐA theo nguồn vốn'!R81</f>
        <v>6.3</v>
      </c>
      <c r="U80" s="109"/>
      <c r="V80" s="122"/>
      <c r="W80" s="122"/>
      <c r="X80" s="122"/>
      <c r="Y80" s="122"/>
      <c r="Z80" s="122"/>
      <c r="AA80" s="122"/>
      <c r="AB80" s="122"/>
      <c r="AC80" s="61"/>
      <c r="AD80" s="122"/>
      <c r="AE80" s="61"/>
      <c r="AF80" s="61"/>
      <c r="AG80" s="115">
        <f>+'Biểu 3.4. KP ĐA theo nguồn vốn'!AD81</f>
        <v>0.2</v>
      </c>
      <c r="AH80" s="110"/>
      <c r="AI80" s="122"/>
      <c r="AJ80" s="122"/>
      <c r="AK80" s="122"/>
      <c r="AL80" s="122"/>
      <c r="AM80" s="122"/>
      <c r="AN80" s="122"/>
      <c r="AO80" s="122"/>
      <c r="AP80" s="61"/>
      <c r="AQ80" s="122"/>
      <c r="AR80" s="61"/>
      <c r="AS80" s="61"/>
      <c r="AT80" s="115">
        <f>+'Biểu 3.4. KP ĐA theo nguồn vốn'!AP81</f>
        <v>0.3</v>
      </c>
      <c r="AU80" s="110"/>
      <c r="AV80" s="122"/>
      <c r="AW80" s="122"/>
      <c r="AX80" s="122"/>
      <c r="AY80" s="122"/>
      <c r="AZ80" s="122"/>
      <c r="BA80" s="122"/>
      <c r="BB80" s="122"/>
      <c r="BC80" s="61"/>
      <c r="BD80" s="122"/>
      <c r="BE80" s="61"/>
      <c r="BF80" s="61"/>
      <c r="BG80" s="115">
        <f>+'Biểu 3.4. KP ĐA theo nguồn vốn'!BB81</f>
        <v>0.45</v>
      </c>
      <c r="BH80" s="110"/>
      <c r="BI80" s="122"/>
      <c r="BJ80" s="122"/>
      <c r="BK80" s="122"/>
      <c r="BL80" s="122"/>
      <c r="BM80" s="122"/>
      <c r="BN80" s="122"/>
      <c r="BO80" s="122"/>
      <c r="BP80" s="61"/>
      <c r="BQ80" s="122"/>
      <c r="BR80" s="61"/>
      <c r="BS80" s="61"/>
      <c r="BT80" s="115">
        <f>+'Biểu 3.4. KP ĐA theo nguồn vốn'!BN81</f>
        <v>0.2</v>
      </c>
      <c r="BU80" s="110"/>
      <c r="BV80" s="122"/>
      <c r="BW80" s="122"/>
      <c r="BX80" s="122"/>
      <c r="BY80" s="122"/>
      <c r="BZ80" s="122"/>
      <c r="CA80" s="122"/>
      <c r="CB80" s="122"/>
      <c r="CC80" s="123"/>
      <c r="CD80" s="124"/>
      <c r="CE80" s="123"/>
      <c r="CF80" s="124"/>
      <c r="CG80" s="123"/>
    </row>
    <row r="81" spans="1:85" s="125" customFormat="1">
      <c r="A81" s="113" t="s">
        <v>50</v>
      </c>
      <c r="B81" s="120" t="s">
        <v>150</v>
      </c>
      <c r="C81" s="121"/>
      <c r="D81" s="109">
        <f t="shared" si="65"/>
        <v>16.148</v>
      </c>
      <c r="E81" s="115">
        <f t="shared" si="72"/>
        <v>16.148</v>
      </c>
      <c r="F81" s="115">
        <f t="shared" si="63"/>
        <v>16.148</v>
      </c>
      <c r="G81" s="115">
        <f t="shared" si="63"/>
        <v>11.707000000000001</v>
      </c>
      <c r="H81" s="115">
        <f t="shared" si="63"/>
        <v>0</v>
      </c>
      <c r="I81" s="115">
        <f t="shared" si="63"/>
        <v>11.707000000000001</v>
      </c>
      <c r="J81" s="115">
        <f t="shared" si="63"/>
        <v>0</v>
      </c>
      <c r="K81" s="115">
        <f t="shared" si="63"/>
        <v>0</v>
      </c>
      <c r="L81" s="115">
        <f t="shared" si="63"/>
        <v>0</v>
      </c>
      <c r="M81" s="115">
        <f t="shared" si="63"/>
        <v>0</v>
      </c>
      <c r="N81" s="115">
        <f t="shared" si="63"/>
        <v>0</v>
      </c>
      <c r="O81" s="115">
        <f t="shared" si="63"/>
        <v>0</v>
      </c>
      <c r="P81" s="115">
        <f t="shared" si="63"/>
        <v>0</v>
      </c>
      <c r="Q81" s="115">
        <f t="shared" si="63"/>
        <v>0</v>
      </c>
      <c r="R81" s="115">
        <f t="shared" si="63"/>
        <v>0</v>
      </c>
      <c r="S81" s="115">
        <f t="shared" si="66"/>
        <v>16.148</v>
      </c>
      <c r="T81" s="115">
        <f>+'Biểu 3.4. KP ĐA theo nguồn vốn'!R82</f>
        <v>4.0999999999999996</v>
      </c>
      <c r="U81" s="109">
        <f t="shared" si="69"/>
        <v>4</v>
      </c>
      <c r="V81" s="122"/>
      <c r="W81" s="122">
        <v>4</v>
      </c>
      <c r="X81" s="122"/>
      <c r="Y81" s="122"/>
      <c r="Z81" s="122"/>
      <c r="AA81" s="122"/>
      <c r="AB81" s="122"/>
      <c r="AC81" s="61"/>
      <c r="AD81" s="122"/>
      <c r="AE81" s="61"/>
      <c r="AF81" s="61"/>
      <c r="AG81" s="115">
        <f>+'Biểu 3.4. KP ĐA theo nguồn vốn'!AD82</f>
        <v>2.9</v>
      </c>
      <c r="AH81" s="110">
        <f t="shared" si="70"/>
        <v>4.6070000000000002</v>
      </c>
      <c r="AI81" s="122"/>
      <c r="AJ81" s="122">
        <v>4.6070000000000002</v>
      </c>
      <c r="AK81" s="122"/>
      <c r="AL81" s="122"/>
      <c r="AM81" s="122"/>
      <c r="AN81" s="122"/>
      <c r="AO81" s="122"/>
      <c r="AP81" s="61"/>
      <c r="AQ81" s="122"/>
      <c r="AR81" s="61"/>
      <c r="AS81" s="61"/>
      <c r="AT81" s="115">
        <f>+'Biểu 3.4. KP ĐA theo nguồn vốn'!AP82</f>
        <v>3</v>
      </c>
      <c r="AU81" s="110">
        <f t="shared" si="71"/>
        <v>1.3</v>
      </c>
      <c r="AV81" s="122"/>
      <c r="AW81" s="122">
        <v>1.3</v>
      </c>
      <c r="AX81" s="122"/>
      <c r="AY81" s="122"/>
      <c r="AZ81" s="122"/>
      <c r="BA81" s="122"/>
      <c r="BB81" s="122"/>
      <c r="BC81" s="61"/>
      <c r="BD81" s="122"/>
      <c r="BE81" s="61"/>
      <c r="BF81" s="61"/>
      <c r="BG81" s="115">
        <f>+'Biểu 3.4. KP ĐA theo nguồn vốn'!BB82</f>
        <v>3</v>
      </c>
      <c r="BH81" s="110">
        <f>SUM(BI81:BO81)</f>
        <v>0.4</v>
      </c>
      <c r="BI81" s="122"/>
      <c r="BJ81" s="53">
        <v>0.4</v>
      </c>
      <c r="BK81" s="122"/>
      <c r="BL81" s="122"/>
      <c r="BM81" s="122"/>
      <c r="BN81" s="122"/>
      <c r="BO81" s="122"/>
      <c r="BP81" s="61"/>
      <c r="BQ81" s="122"/>
      <c r="BR81" s="61"/>
      <c r="BS81" s="61"/>
      <c r="BT81" s="115">
        <f>+'Biểu 3.4. KP ĐA theo nguồn vốn'!BN82</f>
        <v>3.1480000000000001</v>
      </c>
      <c r="BU81" s="110">
        <f>SUM(BV81:CB81)</f>
        <v>1.4</v>
      </c>
      <c r="BV81" s="122"/>
      <c r="BW81" s="122">
        <v>1.4</v>
      </c>
      <c r="BX81" s="122"/>
      <c r="BY81" s="122"/>
      <c r="BZ81" s="122"/>
      <c r="CA81" s="122"/>
      <c r="CB81" s="122"/>
      <c r="CC81" s="123"/>
      <c r="CD81" s="124"/>
      <c r="CE81" s="123"/>
      <c r="CF81" s="123"/>
      <c r="CG81" s="123"/>
    </row>
    <row r="82" spans="1:85" s="131" customFormat="1" ht="13.5">
      <c r="A82" s="127" t="s">
        <v>28</v>
      </c>
      <c r="B82" s="128" t="s">
        <v>151</v>
      </c>
      <c r="C82" s="121"/>
      <c r="D82" s="36">
        <f t="shared" ref="D82:S82" si="73">+D83+D100</f>
        <v>1223.211</v>
      </c>
      <c r="E82" s="36">
        <f t="shared" si="73"/>
        <v>1223.211</v>
      </c>
      <c r="F82" s="36">
        <f t="shared" si="73"/>
        <v>1203.211</v>
      </c>
      <c r="G82" s="36">
        <f t="shared" si="73"/>
        <v>785</v>
      </c>
      <c r="H82" s="36">
        <f t="shared" si="73"/>
        <v>715</v>
      </c>
      <c r="I82" s="36">
        <f t="shared" si="73"/>
        <v>70</v>
      </c>
      <c r="J82" s="36">
        <f t="shared" si="73"/>
        <v>0</v>
      </c>
      <c r="K82" s="36">
        <f t="shared" si="73"/>
        <v>0</v>
      </c>
      <c r="L82" s="36">
        <f t="shared" si="73"/>
        <v>0</v>
      </c>
      <c r="M82" s="36">
        <f t="shared" si="73"/>
        <v>0</v>
      </c>
      <c r="N82" s="36">
        <f t="shared" si="73"/>
        <v>0</v>
      </c>
      <c r="O82" s="36">
        <f t="shared" si="73"/>
        <v>0</v>
      </c>
      <c r="P82" s="36">
        <f t="shared" si="73"/>
        <v>0</v>
      </c>
      <c r="Q82" s="36">
        <f t="shared" si="73"/>
        <v>0</v>
      </c>
      <c r="R82" s="36">
        <f t="shared" si="73"/>
        <v>0</v>
      </c>
      <c r="S82" s="36">
        <f t="shared" si="73"/>
        <v>1203.211</v>
      </c>
      <c r="T82" s="36">
        <f>+T83+T100</f>
        <v>246.8</v>
      </c>
      <c r="U82" s="36">
        <f t="shared" ref="U82:CF82" si="74">+U83+U100</f>
        <v>160</v>
      </c>
      <c r="V82" s="36">
        <f t="shared" si="74"/>
        <v>145</v>
      </c>
      <c r="W82" s="36">
        <f t="shared" si="74"/>
        <v>15</v>
      </c>
      <c r="X82" s="36">
        <f t="shared" si="74"/>
        <v>0</v>
      </c>
      <c r="Y82" s="36">
        <f t="shared" si="74"/>
        <v>0</v>
      </c>
      <c r="Z82" s="36">
        <f t="shared" si="74"/>
        <v>0</v>
      </c>
      <c r="AA82" s="36">
        <f t="shared" si="74"/>
        <v>0</v>
      </c>
      <c r="AB82" s="36">
        <f t="shared" si="74"/>
        <v>0</v>
      </c>
      <c r="AC82" s="36">
        <f t="shared" si="74"/>
        <v>0</v>
      </c>
      <c r="AD82" s="36">
        <f t="shared" si="74"/>
        <v>0</v>
      </c>
      <c r="AE82" s="36">
        <f t="shared" si="74"/>
        <v>0</v>
      </c>
      <c r="AF82" s="36">
        <f t="shared" si="74"/>
        <v>0</v>
      </c>
      <c r="AG82" s="36">
        <f t="shared" si="74"/>
        <v>305.8</v>
      </c>
      <c r="AH82" s="36">
        <f t="shared" si="74"/>
        <v>295</v>
      </c>
      <c r="AI82" s="36">
        <f t="shared" si="74"/>
        <v>280</v>
      </c>
      <c r="AJ82" s="36">
        <f t="shared" si="74"/>
        <v>15</v>
      </c>
      <c r="AK82" s="36">
        <f t="shared" si="74"/>
        <v>0</v>
      </c>
      <c r="AL82" s="36">
        <f t="shared" si="74"/>
        <v>0</v>
      </c>
      <c r="AM82" s="36">
        <f t="shared" si="74"/>
        <v>0</v>
      </c>
      <c r="AN82" s="36">
        <f t="shared" si="74"/>
        <v>0</v>
      </c>
      <c r="AO82" s="36">
        <f t="shared" si="74"/>
        <v>0</v>
      </c>
      <c r="AP82" s="36">
        <f t="shared" si="74"/>
        <v>0</v>
      </c>
      <c r="AQ82" s="36">
        <f t="shared" si="74"/>
        <v>0</v>
      </c>
      <c r="AR82" s="36">
        <f t="shared" si="74"/>
        <v>0</v>
      </c>
      <c r="AS82" s="36">
        <f t="shared" si="74"/>
        <v>0</v>
      </c>
      <c r="AT82" s="36">
        <f t="shared" si="74"/>
        <v>291.8</v>
      </c>
      <c r="AU82" s="36">
        <f t="shared" si="74"/>
        <v>224</v>
      </c>
      <c r="AV82" s="36">
        <f t="shared" si="74"/>
        <v>184</v>
      </c>
      <c r="AW82" s="36">
        <f t="shared" si="74"/>
        <v>40</v>
      </c>
      <c r="AX82" s="36">
        <f t="shared" si="74"/>
        <v>0</v>
      </c>
      <c r="AY82" s="36">
        <f t="shared" si="74"/>
        <v>0</v>
      </c>
      <c r="AZ82" s="36">
        <f t="shared" si="74"/>
        <v>0</v>
      </c>
      <c r="BA82" s="36">
        <f t="shared" si="74"/>
        <v>0</v>
      </c>
      <c r="BB82" s="36">
        <f t="shared" si="74"/>
        <v>0</v>
      </c>
      <c r="BC82" s="36">
        <f t="shared" si="74"/>
        <v>0</v>
      </c>
      <c r="BD82" s="36">
        <f t="shared" si="74"/>
        <v>0</v>
      </c>
      <c r="BE82" s="36">
        <f t="shared" si="74"/>
        <v>0</v>
      </c>
      <c r="BF82" s="36">
        <f t="shared" si="74"/>
        <v>0</v>
      </c>
      <c r="BG82" s="36">
        <f t="shared" si="74"/>
        <v>270.59299999999996</v>
      </c>
      <c r="BH82" s="36">
        <f t="shared" si="74"/>
        <v>81</v>
      </c>
      <c r="BI82" s="36">
        <f t="shared" si="74"/>
        <v>81</v>
      </c>
      <c r="BJ82" s="36">
        <f t="shared" si="74"/>
        <v>0</v>
      </c>
      <c r="BK82" s="36">
        <f t="shared" si="74"/>
        <v>0</v>
      </c>
      <c r="BL82" s="36">
        <f t="shared" si="74"/>
        <v>0</v>
      </c>
      <c r="BM82" s="36">
        <f t="shared" si="74"/>
        <v>0</v>
      </c>
      <c r="BN82" s="36">
        <f t="shared" si="74"/>
        <v>0</v>
      </c>
      <c r="BO82" s="36">
        <f t="shared" si="74"/>
        <v>0</v>
      </c>
      <c r="BP82" s="36">
        <f t="shared" si="74"/>
        <v>0</v>
      </c>
      <c r="BQ82" s="36">
        <f t="shared" si="74"/>
        <v>0</v>
      </c>
      <c r="BR82" s="36">
        <f t="shared" si="74"/>
        <v>0</v>
      </c>
      <c r="BS82" s="36">
        <f t="shared" si="74"/>
        <v>0</v>
      </c>
      <c r="BT82" s="36">
        <f t="shared" si="74"/>
        <v>108.218</v>
      </c>
      <c r="BU82" s="36">
        <f t="shared" si="74"/>
        <v>25</v>
      </c>
      <c r="BV82" s="36">
        <f t="shared" si="74"/>
        <v>25</v>
      </c>
      <c r="BW82" s="36">
        <f t="shared" si="74"/>
        <v>0</v>
      </c>
      <c r="BX82" s="36">
        <f t="shared" si="74"/>
        <v>0</v>
      </c>
      <c r="BY82" s="36">
        <f t="shared" si="74"/>
        <v>0</v>
      </c>
      <c r="BZ82" s="36">
        <f t="shared" si="74"/>
        <v>0</v>
      </c>
      <c r="CA82" s="36">
        <f t="shared" si="74"/>
        <v>0</v>
      </c>
      <c r="CB82" s="36">
        <f t="shared" si="74"/>
        <v>0</v>
      </c>
      <c r="CC82" s="36">
        <f t="shared" si="74"/>
        <v>0</v>
      </c>
      <c r="CD82" s="36">
        <f t="shared" si="74"/>
        <v>0</v>
      </c>
      <c r="CE82" s="36">
        <f t="shared" si="74"/>
        <v>0</v>
      </c>
      <c r="CF82" s="36">
        <f t="shared" si="74"/>
        <v>0</v>
      </c>
      <c r="CG82" s="130"/>
    </row>
    <row r="83" spans="1:85" s="131" customFormat="1" ht="13.5">
      <c r="A83" s="127">
        <v>1</v>
      </c>
      <c r="B83" s="132" t="s">
        <v>139</v>
      </c>
      <c r="C83" s="121"/>
      <c r="D83" s="36">
        <f>SUM(D84:D99)</f>
        <v>866.37400000000002</v>
      </c>
      <c r="E83" s="36">
        <f>SUM(E84:E99)</f>
        <v>866.37400000000002</v>
      </c>
      <c r="F83" s="36">
        <f t="shared" ref="F83:BQ83" si="75">SUM(F84:F99)</f>
        <v>846.37400000000002</v>
      </c>
      <c r="G83" s="36">
        <f t="shared" si="75"/>
        <v>740</v>
      </c>
      <c r="H83" s="36">
        <f t="shared" si="75"/>
        <v>715</v>
      </c>
      <c r="I83" s="36">
        <f t="shared" si="75"/>
        <v>25</v>
      </c>
      <c r="J83" s="36">
        <f t="shared" si="75"/>
        <v>0</v>
      </c>
      <c r="K83" s="36">
        <f t="shared" si="75"/>
        <v>0</v>
      </c>
      <c r="L83" s="36">
        <f t="shared" si="75"/>
        <v>0</v>
      </c>
      <c r="M83" s="36">
        <f t="shared" si="75"/>
        <v>0</v>
      </c>
      <c r="N83" s="36">
        <f t="shared" si="75"/>
        <v>0</v>
      </c>
      <c r="O83" s="36">
        <f t="shared" si="75"/>
        <v>0</v>
      </c>
      <c r="P83" s="36">
        <f t="shared" si="75"/>
        <v>0</v>
      </c>
      <c r="Q83" s="36">
        <f t="shared" si="75"/>
        <v>0</v>
      </c>
      <c r="R83" s="36">
        <f t="shared" si="75"/>
        <v>0</v>
      </c>
      <c r="S83" s="36">
        <f t="shared" si="75"/>
        <v>846.37400000000002</v>
      </c>
      <c r="T83" s="36">
        <f t="shared" si="75"/>
        <v>165</v>
      </c>
      <c r="U83" s="36">
        <f t="shared" si="75"/>
        <v>145</v>
      </c>
      <c r="V83" s="36">
        <f t="shared" si="75"/>
        <v>145</v>
      </c>
      <c r="W83" s="36">
        <f t="shared" si="75"/>
        <v>0</v>
      </c>
      <c r="X83" s="36">
        <f t="shared" si="75"/>
        <v>0</v>
      </c>
      <c r="Y83" s="36">
        <f t="shared" si="75"/>
        <v>0</v>
      </c>
      <c r="Z83" s="36">
        <f t="shared" si="75"/>
        <v>0</v>
      </c>
      <c r="AA83" s="36">
        <f t="shared" si="75"/>
        <v>0</v>
      </c>
      <c r="AB83" s="36">
        <f t="shared" si="75"/>
        <v>0</v>
      </c>
      <c r="AC83" s="36">
        <f t="shared" si="75"/>
        <v>0</v>
      </c>
      <c r="AD83" s="36">
        <f t="shared" si="75"/>
        <v>0</v>
      </c>
      <c r="AE83" s="36">
        <f t="shared" si="75"/>
        <v>0</v>
      </c>
      <c r="AF83" s="36">
        <f t="shared" si="75"/>
        <v>0</v>
      </c>
      <c r="AG83" s="36">
        <f t="shared" si="75"/>
        <v>248</v>
      </c>
      <c r="AH83" s="36">
        <f t="shared" si="75"/>
        <v>280</v>
      </c>
      <c r="AI83" s="36">
        <f t="shared" si="75"/>
        <v>280</v>
      </c>
      <c r="AJ83" s="36">
        <f t="shared" si="75"/>
        <v>0</v>
      </c>
      <c r="AK83" s="36">
        <f t="shared" si="75"/>
        <v>0</v>
      </c>
      <c r="AL83" s="36">
        <f t="shared" si="75"/>
        <v>0</v>
      </c>
      <c r="AM83" s="36">
        <f t="shared" si="75"/>
        <v>0</v>
      </c>
      <c r="AN83" s="36">
        <f t="shared" si="75"/>
        <v>0</v>
      </c>
      <c r="AO83" s="36">
        <f t="shared" si="75"/>
        <v>0</v>
      </c>
      <c r="AP83" s="36">
        <f t="shared" si="75"/>
        <v>0</v>
      </c>
      <c r="AQ83" s="36">
        <f t="shared" si="75"/>
        <v>0</v>
      </c>
      <c r="AR83" s="36">
        <f t="shared" si="75"/>
        <v>0</v>
      </c>
      <c r="AS83" s="36">
        <f t="shared" si="75"/>
        <v>0</v>
      </c>
      <c r="AT83" s="36">
        <f t="shared" si="75"/>
        <v>235</v>
      </c>
      <c r="AU83" s="36">
        <f t="shared" si="75"/>
        <v>209</v>
      </c>
      <c r="AV83" s="36">
        <f t="shared" si="75"/>
        <v>184</v>
      </c>
      <c r="AW83" s="36">
        <f t="shared" si="75"/>
        <v>25</v>
      </c>
      <c r="AX83" s="36">
        <f t="shared" si="75"/>
        <v>0</v>
      </c>
      <c r="AY83" s="36">
        <f t="shared" si="75"/>
        <v>0</v>
      </c>
      <c r="AZ83" s="36">
        <f t="shared" si="75"/>
        <v>0</v>
      </c>
      <c r="BA83" s="36">
        <f t="shared" si="75"/>
        <v>0</v>
      </c>
      <c r="BB83" s="36">
        <f t="shared" si="75"/>
        <v>0</v>
      </c>
      <c r="BC83" s="36">
        <f t="shared" si="75"/>
        <v>0</v>
      </c>
      <c r="BD83" s="36">
        <f t="shared" si="75"/>
        <v>0</v>
      </c>
      <c r="BE83" s="36">
        <f t="shared" si="75"/>
        <v>0</v>
      </c>
      <c r="BF83" s="36">
        <f t="shared" si="75"/>
        <v>0</v>
      </c>
      <c r="BG83" s="36">
        <f t="shared" si="75"/>
        <v>158.374</v>
      </c>
      <c r="BH83" s="36">
        <f t="shared" si="75"/>
        <v>81</v>
      </c>
      <c r="BI83" s="36">
        <f t="shared" si="75"/>
        <v>81</v>
      </c>
      <c r="BJ83" s="36">
        <f t="shared" si="75"/>
        <v>0</v>
      </c>
      <c r="BK83" s="36">
        <f t="shared" si="75"/>
        <v>0</v>
      </c>
      <c r="BL83" s="36">
        <f t="shared" si="75"/>
        <v>0</v>
      </c>
      <c r="BM83" s="36">
        <f t="shared" si="75"/>
        <v>0</v>
      </c>
      <c r="BN83" s="36">
        <f t="shared" si="75"/>
        <v>0</v>
      </c>
      <c r="BO83" s="36">
        <f t="shared" si="75"/>
        <v>0</v>
      </c>
      <c r="BP83" s="36">
        <f t="shared" si="75"/>
        <v>0</v>
      </c>
      <c r="BQ83" s="36">
        <f t="shared" si="75"/>
        <v>0</v>
      </c>
      <c r="BR83" s="36">
        <f t="shared" ref="BR83:BT83" si="76">SUM(BR84:BR99)</f>
        <v>0</v>
      </c>
      <c r="BS83" s="36">
        <f t="shared" si="76"/>
        <v>0</v>
      </c>
      <c r="BT83" s="36">
        <f t="shared" si="76"/>
        <v>60</v>
      </c>
      <c r="BU83" s="129">
        <f t="shared" ref="BU83:CF83" si="77">SUM(BU84:BU99)</f>
        <v>25</v>
      </c>
      <c r="BV83" s="129">
        <f t="shared" si="77"/>
        <v>25</v>
      </c>
      <c r="BW83" s="129">
        <f t="shared" si="77"/>
        <v>0</v>
      </c>
      <c r="BX83" s="129">
        <f t="shared" si="77"/>
        <v>0</v>
      </c>
      <c r="BY83" s="129">
        <f t="shared" si="77"/>
        <v>0</v>
      </c>
      <c r="BZ83" s="129">
        <f t="shared" si="77"/>
        <v>0</v>
      </c>
      <c r="CA83" s="129">
        <f t="shared" si="77"/>
        <v>0</v>
      </c>
      <c r="CB83" s="129">
        <f t="shared" si="77"/>
        <v>0</v>
      </c>
      <c r="CC83" s="129">
        <f t="shared" si="77"/>
        <v>0</v>
      </c>
      <c r="CD83" s="129">
        <f t="shared" si="77"/>
        <v>0</v>
      </c>
      <c r="CE83" s="129">
        <f t="shared" si="77"/>
        <v>0</v>
      </c>
      <c r="CF83" s="129">
        <f t="shared" si="77"/>
        <v>0</v>
      </c>
      <c r="CG83" s="130"/>
    </row>
    <row r="84" spans="1:85" s="125" customFormat="1">
      <c r="A84" s="133" t="s">
        <v>38</v>
      </c>
      <c r="B84" s="120" t="s">
        <v>152</v>
      </c>
      <c r="C84" s="134" t="s">
        <v>153</v>
      </c>
      <c r="D84" s="109">
        <f t="shared" si="65"/>
        <v>200</v>
      </c>
      <c r="E84" s="115">
        <f>+'[2]Bieu 3.3 ok'!E84</f>
        <v>200</v>
      </c>
      <c r="F84" s="115">
        <f t="shared" si="63"/>
        <v>200</v>
      </c>
      <c r="G84" s="115">
        <f t="shared" si="63"/>
        <v>200</v>
      </c>
      <c r="H84" s="115">
        <f t="shared" si="63"/>
        <v>200</v>
      </c>
      <c r="I84" s="115">
        <f t="shared" si="63"/>
        <v>0</v>
      </c>
      <c r="J84" s="115">
        <f t="shared" si="63"/>
        <v>0</v>
      </c>
      <c r="K84" s="115">
        <f t="shared" si="63"/>
        <v>0</v>
      </c>
      <c r="L84" s="115">
        <f t="shared" si="63"/>
        <v>0</v>
      </c>
      <c r="M84" s="115">
        <f t="shared" si="63"/>
        <v>0</v>
      </c>
      <c r="N84" s="115">
        <f t="shared" si="63"/>
        <v>0</v>
      </c>
      <c r="O84" s="115">
        <f t="shared" si="63"/>
        <v>0</v>
      </c>
      <c r="P84" s="115">
        <f t="shared" si="63"/>
        <v>0</v>
      </c>
      <c r="Q84" s="115">
        <f t="shared" si="63"/>
        <v>0</v>
      </c>
      <c r="R84" s="115">
        <f t="shared" si="63"/>
        <v>0</v>
      </c>
      <c r="S84" s="115">
        <f t="shared" si="66"/>
        <v>200</v>
      </c>
      <c r="T84" s="115">
        <f>+'[2]Bieu 3.3 ok'!S84</f>
        <v>50</v>
      </c>
      <c r="U84" s="58">
        <f t="shared" ref="U84:U90" si="78">SUM(V84:AB84)</f>
        <v>50</v>
      </c>
      <c r="V84" s="122">
        <v>50</v>
      </c>
      <c r="W84" s="122"/>
      <c r="X84" s="122"/>
      <c r="Y84" s="122"/>
      <c r="Z84" s="122"/>
      <c r="AA84" s="122"/>
      <c r="AB84" s="122"/>
      <c r="AC84" s="61"/>
      <c r="AD84" s="122"/>
      <c r="AE84" s="61"/>
      <c r="AF84" s="61"/>
      <c r="AG84" s="115">
        <f>+'[2]Bieu 3.3 ok'!AF84</f>
        <v>50</v>
      </c>
      <c r="AH84" s="122">
        <f t="shared" ref="AH84:AH90" si="79">SUM(AI84:AO84)</f>
        <v>100</v>
      </c>
      <c r="AI84" s="122">
        <v>100</v>
      </c>
      <c r="AJ84" s="122"/>
      <c r="AK84" s="122"/>
      <c r="AL84" s="122"/>
      <c r="AM84" s="122"/>
      <c r="AN84" s="122"/>
      <c r="AO84" s="122"/>
      <c r="AP84" s="61"/>
      <c r="AQ84" s="122"/>
      <c r="AR84" s="61"/>
      <c r="AS84" s="61"/>
      <c r="AT84" s="115">
        <f>+'[2]Bieu 3.3 ok'!AS84</f>
        <v>50</v>
      </c>
      <c r="AU84" s="122">
        <f t="shared" ref="AU84:AU95" si="80">SUM(AV84:BB84)</f>
        <v>50</v>
      </c>
      <c r="AV84" s="122">
        <v>50</v>
      </c>
      <c r="AW84" s="122"/>
      <c r="AX84" s="122"/>
      <c r="AY84" s="122"/>
      <c r="AZ84" s="122"/>
      <c r="BA84" s="122"/>
      <c r="BB84" s="122"/>
      <c r="BC84" s="61"/>
      <c r="BD84" s="122"/>
      <c r="BE84" s="61"/>
      <c r="BF84" s="61"/>
      <c r="BG84" s="115">
        <f>+'[2]Bieu 3.3 ok'!BF84</f>
        <v>50</v>
      </c>
      <c r="BH84" s="122"/>
      <c r="BI84" s="122"/>
      <c r="BJ84" s="122"/>
      <c r="BK84" s="122"/>
      <c r="BL84" s="122"/>
      <c r="BM84" s="122"/>
      <c r="BN84" s="122"/>
      <c r="BO84" s="122"/>
      <c r="BP84" s="61"/>
      <c r="BQ84" s="122"/>
      <c r="BR84" s="61"/>
      <c r="BS84" s="61"/>
      <c r="BT84" s="115">
        <f>+'[2]Bieu 3.3 ok'!BS84</f>
        <v>0</v>
      </c>
      <c r="BU84" s="122"/>
      <c r="BV84" s="122"/>
      <c r="BW84" s="122"/>
      <c r="BX84" s="122"/>
      <c r="BY84" s="122"/>
      <c r="BZ84" s="122"/>
      <c r="CA84" s="122"/>
      <c r="CB84" s="122"/>
      <c r="CC84" s="123"/>
      <c r="CD84" s="124"/>
      <c r="CE84" s="123"/>
      <c r="CF84" s="123"/>
      <c r="CG84" s="123"/>
    </row>
    <row r="85" spans="1:85" s="125" customFormat="1">
      <c r="A85" s="133" t="s">
        <v>39</v>
      </c>
      <c r="B85" s="120" t="s">
        <v>422</v>
      </c>
      <c r="C85" s="134" t="s">
        <v>153</v>
      </c>
      <c r="D85" s="109">
        <f t="shared" si="65"/>
        <v>200</v>
      </c>
      <c r="E85" s="115">
        <f>+'[2]Bieu 3.3 ok'!E85</f>
        <v>200</v>
      </c>
      <c r="F85" s="115">
        <f t="shared" si="63"/>
        <v>200</v>
      </c>
      <c r="G85" s="115">
        <f t="shared" si="63"/>
        <v>200</v>
      </c>
      <c r="H85" s="115">
        <f t="shared" si="63"/>
        <v>200</v>
      </c>
      <c r="I85" s="115">
        <f t="shared" si="63"/>
        <v>0</v>
      </c>
      <c r="J85" s="115">
        <f t="shared" si="63"/>
        <v>0</v>
      </c>
      <c r="K85" s="115">
        <f t="shared" si="63"/>
        <v>0</v>
      </c>
      <c r="L85" s="115">
        <f t="shared" si="63"/>
        <v>0</v>
      </c>
      <c r="M85" s="115">
        <f t="shared" si="63"/>
        <v>0</v>
      </c>
      <c r="N85" s="115">
        <f t="shared" si="63"/>
        <v>0</v>
      </c>
      <c r="O85" s="115">
        <f t="shared" si="63"/>
        <v>0</v>
      </c>
      <c r="P85" s="115">
        <f t="shared" si="63"/>
        <v>0</v>
      </c>
      <c r="Q85" s="115">
        <f t="shared" si="63"/>
        <v>0</v>
      </c>
      <c r="R85" s="115">
        <f t="shared" si="63"/>
        <v>0</v>
      </c>
      <c r="S85" s="115">
        <f t="shared" si="66"/>
        <v>200</v>
      </c>
      <c r="T85" s="115">
        <f>+'Biểu 3.4. KP ĐA theo nguồn vốn'!R86</f>
        <v>45</v>
      </c>
      <c r="U85" s="58">
        <f t="shared" si="78"/>
        <v>50</v>
      </c>
      <c r="V85" s="122">
        <v>50</v>
      </c>
      <c r="W85" s="122"/>
      <c r="X85" s="122"/>
      <c r="Y85" s="122"/>
      <c r="Z85" s="122"/>
      <c r="AA85" s="122"/>
      <c r="AB85" s="122"/>
      <c r="AC85" s="61"/>
      <c r="AD85" s="122"/>
      <c r="AE85" s="61"/>
      <c r="AF85" s="61"/>
      <c r="AG85" s="115">
        <f>+'Biểu 3.4. KP ĐA theo nguồn vốn'!AD86</f>
        <v>45</v>
      </c>
      <c r="AH85" s="122">
        <f>SUM(AI85:AO85)</f>
        <v>100</v>
      </c>
      <c r="AI85" s="122">
        <v>100</v>
      </c>
      <c r="AJ85" s="122"/>
      <c r="AK85" s="122"/>
      <c r="AL85" s="122"/>
      <c r="AM85" s="122"/>
      <c r="AN85" s="122"/>
      <c r="AO85" s="122"/>
      <c r="AP85" s="61"/>
      <c r="AQ85" s="122"/>
      <c r="AR85" s="61"/>
      <c r="AS85" s="61"/>
      <c r="AT85" s="115">
        <f>+'Biểu 3.4. KP ĐA theo nguồn vốn'!AP86</f>
        <v>45</v>
      </c>
      <c r="AU85" s="122">
        <f>SUM(AV85:BB85)</f>
        <v>50</v>
      </c>
      <c r="AV85" s="122">
        <v>50</v>
      </c>
      <c r="AW85" s="122"/>
      <c r="AX85" s="122"/>
      <c r="AY85" s="122"/>
      <c r="AZ85" s="122"/>
      <c r="BA85" s="122"/>
      <c r="BB85" s="122"/>
      <c r="BC85" s="61"/>
      <c r="BD85" s="122"/>
      <c r="BE85" s="61"/>
      <c r="BF85" s="61"/>
      <c r="BG85" s="115">
        <f>+'Biểu 3.4. KP ĐA theo nguồn vốn'!BB86</f>
        <v>35</v>
      </c>
      <c r="BH85" s="122"/>
      <c r="BI85" s="122"/>
      <c r="BJ85" s="122"/>
      <c r="BK85" s="122"/>
      <c r="BL85" s="122"/>
      <c r="BM85" s="122"/>
      <c r="BN85" s="122"/>
      <c r="BO85" s="122"/>
      <c r="BP85" s="61"/>
      <c r="BQ85" s="122"/>
      <c r="BR85" s="61"/>
      <c r="BS85" s="61"/>
      <c r="BT85" s="115">
        <f>+'Biểu 3.4. KP ĐA theo nguồn vốn'!BN86</f>
        <v>30</v>
      </c>
      <c r="BU85" s="122"/>
      <c r="BV85" s="122"/>
      <c r="BW85" s="122"/>
      <c r="BX85" s="122"/>
      <c r="BY85" s="122"/>
      <c r="BZ85" s="122"/>
      <c r="CA85" s="122"/>
      <c r="CB85" s="122"/>
      <c r="CC85" s="123"/>
      <c r="CD85" s="124"/>
      <c r="CE85" s="123"/>
      <c r="CF85" s="123"/>
      <c r="CG85" s="123"/>
    </row>
    <row r="86" spans="1:85" s="125" customFormat="1" ht="24">
      <c r="A86" s="133" t="s">
        <v>40</v>
      </c>
      <c r="B86" s="120" t="s">
        <v>155</v>
      </c>
      <c r="C86" s="134" t="s">
        <v>153</v>
      </c>
      <c r="D86" s="109">
        <f>+E86</f>
        <v>50</v>
      </c>
      <c r="E86" s="115">
        <f>+'[2]Bieu 3.3 ok'!E86</f>
        <v>50</v>
      </c>
      <c r="F86" s="115">
        <f t="shared" si="63"/>
        <v>50</v>
      </c>
      <c r="G86" s="115">
        <f t="shared" si="63"/>
        <v>50</v>
      </c>
      <c r="H86" s="115">
        <f t="shared" si="63"/>
        <v>25</v>
      </c>
      <c r="I86" s="115">
        <f t="shared" si="63"/>
        <v>25</v>
      </c>
      <c r="J86" s="115">
        <f t="shared" si="63"/>
        <v>0</v>
      </c>
      <c r="K86" s="115">
        <f t="shared" si="63"/>
        <v>0</v>
      </c>
      <c r="L86" s="115">
        <f t="shared" si="63"/>
        <v>0</v>
      </c>
      <c r="M86" s="115">
        <f t="shared" si="63"/>
        <v>0</v>
      </c>
      <c r="N86" s="115">
        <f t="shared" si="63"/>
        <v>0</v>
      </c>
      <c r="O86" s="115">
        <f t="shared" si="63"/>
        <v>0</v>
      </c>
      <c r="P86" s="115">
        <f t="shared" si="63"/>
        <v>0</v>
      </c>
      <c r="Q86" s="115">
        <f t="shared" si="63"/>
        <v>0</v>
      </c>
      <c r="R86" s="115">
        <f t="shared" si="63"/>
        <v>0</v>
      </c>
      <c r="S86" s="115">
        <f t="shared" si="66"/>
        <v>50</v>
      </c>
      <c r="T86" s="115">
        <f>+'[2]Bieu 3.3 ok'!S86</f>
        <v>5</v>
      </c>
      <c r="U86" s="58">
        <f t="shared" si="78"/>
        <v>5</v>
      </c>
      <c r="V86" s="122">
        <v>5</v>
      </c>
      <c r="W86" s="122"/>
      <c r="X86" s="122"/>
      <c r="Y86" s="122"/>
      <c r="Z86" s="122"/>
      <c r="AA86" s="122"/>
      <c r="AB86" s="122"/>
      <c r="AC86" s="61"/>
      <c r="AD86" s="122"/>
      <c r="AE86" s="61"/>
      <c r="AF86" s="61"/>
      <c r="AG86" s="115">
        <f>+'[2]Bieu 3.3 ok'!AF86</f>
        <v>20</v>
      </c>
      <c r="AH86" s="122">
        <f t="shared" si="79"/>
        <v>20</v>
      </c>
      <c r="AI86" s="122">
        <v>20</v>
      </c>
      <c r="AJ86" s="122"/>
      <c r="AK86" s="122"/>
      <c r="AL86" s="122"/>
      <c r="AM86" s="122"/>
      <c r="AN86" s="122"/>
      <c r="AO86" s="122"/>
      <c r="AP86" s="61"/>
      <c r="AQ86" s="122"/>
      <c r="AR86" s="61"/>
      <c r="AS86" s="61"/>
      <c r="AT86" s="115">
        <f>+'[2]Bieu 3.3 ok'!AS86</f>
        <v>25</v>
      </c>
      <c r="AU86" s="122">
        <f t="shared" si="80"/>
        <v>25</v>
      </c>
      <c r="AV86" s="122"/>
      <c r="AW86" s="122">
        <v>25</v>
      </c>
      <c r="AX86" s="122"/>
      <c r="AY86" s="122"/>
      <c r="AZ86" s="122"/>
      <c r="BA86" s="122"/>
      <c r="BB86" s="122"/>
      <c r="BC86" s="61"/>
      <c r="BD86" s="122"/>
      <c r="BE86" s="61"/>
      <c r="BF86" s="61"/>
      <c r="BG86" s="115">
        <f>+'[2]Bieu 3.3 ok'!BF86</f>
        <v>0</v>
      </c>
      <c r="BH86" s="122">
        <f>SUM(BI86:BO86)</f>
        <v>0</v>
      </c>
      <c r="BI86" s="122"/>
      <c r="BJ86" s="122"/>
      <c r="BK86" s="122"/>
      <c r="BL86" s="122"/>
      <c r="BM86" s="122"/>
      <c r="BN86" s="122"/>
      <c r="BO86" s="122"/>
      <c r="BP86" s="61"/>
      <c r="BQ86" s="122"/>
      <c r="BR86" s="61"/>
      <c r="BS86" s="61"/>
      <c r="BT86" s="115">
        <f>+'[2]Bieu 3.3 ok'!BS86</f>
        <v>0</v>
      </c>
      <c r="BU86" s="122">
        <f>SUM(BV86:CB86)</f>
        <v>0</v>
      </c>
      <c r="BV86" s="122"/>
      <c r="BW86" s="122"/>
      <c r="BX86" s="122"/>
      <c r="BY86" s="122"/>
      <c r="BZ86" s="122"/>
      <c r="CA86" s="122"/>
      <c r="CB86" s="122"/>
      <c r="CC86" s="123"/>
      <c r="CD86" s="124"/>
      <c r="CE86" s="123"/>
      <c r="CF86" s="123"/>
      <c r="CG86" s="123"/>
    </row>
    <row r="87" spans="1:85" s="125" customFormat="1" ht="24">
      <c r="A87" s="133" t="s">
        <v>41</v>
      </c>
      <c r="B87" s="120" t="s">
        <v>156</v>
      </c>
      <c r="C87" s="134" t="s">
        <v>157</v>
      </c>
      <c r="D87" s="109">
        <f t="shared" ref="D87:D99" si="81">+E87</f>
        <v>90</v>
      </c>
      <c r="E87" s="115">
        <f>+'[2]Bieu 3.3 ok'!E87</f>
        <v>90</v>
      </c>
      <c r="F87" s="115">
        <f t="shared" si="63"/>
        <v>90</v>
      </c>
      <c r="G87" s="115">
        <f t="shared" si="63"/>
        <v>50</v>
      </c>
      <c r="H87" s="115">
        <f t="shared" si="63"/>
        <v>50</v>
      </c>
      <c r="I87" s="115">
        <f t="shared" si="63"/>
        <v>0</v>
      </c>
      <c r="J87" s="115">
        <f t="shared" si="63"/>
        <v>0</v>
      </c>
      <c r="K87" s="115">
        <f t="shared" si="63"/>
        <v>0</v>
      </c>
      <c r="L87" s="115">
        <f t="shared" si="63"/>
        <v>0</v>
      </c>
      <c r="M87" s="115">
        <f t="shared" si="63"/>
        <v>0</v>
      </c>
      <c r="N87" s="115">
        <f t="shared" si="63"/>
        <v>0</v>
      </c>
      <c r="O87" s="115">
        <f t="shared" si="63"/>
        <v>0</v>
      </c>
      <c r="P87" s="115">
        <f t="shared" si="63"/>
        <v>0</v>
      </c>
      <c r="Q87" s="115">
        <f t="shared" si="63"/>
        <v>0</v>
      </c>
      <c r="R87" s="115">
        <f t="shared" si="63"/>
        <v>0</v>
      </c>
      <c r="S87" s="115">
        <f t="shared" si="66"/>
        <v>90</v>
      </c>
      <c r="T87" s="115">
        <f>+'[2]Bieu 3.3 ok'!S87</f>
        <v>20</v>
      </c>
      <c r="U87" s="58">
        <f t="shared" si="78"/>
        <v>10</v>
      </c>
      <c r="V87" s="122">
        <v>10</v>
      </c>
      <c r="W87" s="122"/>
      <c r="X87" s="122"/>
      <c r="Y87" s="122"/>
      <c r="Z87" s="122"/>
      <c r="AA87" s="122"/>
      <c r="AB87" s="122"/>
      <c r="AC87" s="61"/>
      <c r="AD87" s="122"/>
      <c r="AE87" s="61"/>
      <c r="AF87" s="61"/>
      <c r="AG87" s="115">
        <f>+'[2]Bieu 3.3 ok'!AF87</f>
        <v>50</v>
      </c>
      <c r="AH87" s="122">
        <f t="shared" si="79"/>
        <v>20</v>
      </c>
      <c r="AI87" s="122">
        <v>20</v>
      </c>
      <c r="AJ87" s="122"/>
      <c r="AK87" s="122"/>
      <c r="AL87" s="122"/>
      <c r="AM87" s="122"/>
      <c r="AN87" s="122"/>
      <c r="AO87" s="122"/>
      <c r="AP87" s="61"/>
      <c r="AQ87" s="122"/>
      <c r="AR87" s="61"/>
      <c r="AS87" s="61"/>
      <c r="AT87" s="115">
        <f>+'[2]Bieu 3.3 ok'!AS87</f>
        <v>20</v>
      </c>
      <c r="AU87" s="122">
        <f t="shared" si="80"/>
        <v>20</v>
      </c>
      <c r="AV87" s="122">
        <v>20</v>
      </c>
      <c r="AW87" s="122"/>
      <c r="AX87" s="122"/>
      <c r="AY87" s="122"/>
      <c r="AZ87" s="122"/>
      <c r="BA87" s="122"/>
      <c r="BB87" s="122"/>
      <c r="BC87" s="61"/>
      <c r="BD87" s="122"/>
      <c r="BE87" s="61"/>
      <c r="BF87" s="61"/>
      <c r="BG87" s="115">
        <f>+'[2]Bieu 3.3 ok'!BF87</f>
        <v>0</v>
      </c>
      <c r="BH87" s="122">
        <f>SUM(BI87:BO87)</f>
        <v>0</v>
      </c>
      <c r="BI87" s="122"/>
      <c r="BJ87" s="122"/>
      <c r="BK87" s="122"/>
      <c r="BL87" s="122"/>
      <c r="BM87" s="122"/>
      <c r="BN87" s="122"/>
      <c r="BO87" s="122"/>
      <c r="BP87" s="61"/>
      <c r="BQ87" s="122"/>
      <c r="BR87" s="61"/>
      <c r="BS87" s="61"/>
      <c r="BT87" s="115">
        <f>+'[2]Bieu 3.3 ok'!BS87</f>
        <v>0</v>
      </c>
      <c r="BU87" s="122">
        <f>SUM(BV87:CB87)</f>
        <v>0</v>
      </c>
      <c r="BV87" s="122"/>
      <c r="BW87" s="122"/>
      <c r="BX87" s="122"/>
      <c r="BY87" s="122"/>
      <c r="BZ87" s="122"/>
      <c r="CA87" s="122"/>
      <c r="CB87" s="122"/>
      <c r="CC87" s="123"/>
      <c r="CD87" s="124"/>
      <c r="CE87" s="123"/>
      <c r="CF87" s="123"/>
      <c r="CG87" s="123"/>
    </row>
    <row r="88" spans="1:85" s="125" customFormat="1" ht="24">
      <c r="A88" s="133" t="s">
        <v>42</v>
      </c>
      <c r="B88" s="120" t="s">
        <v>158</v>
      </c>
      <c r="C88" s="134" t="s">
        <v>159</v>
      </c>
      <c r="D88" s="109">
        <f t="shared" si="81"/>
        <v>50</v>
      </c>
      <c r="E88" s="115">
        <f>+'[2]Bieu 3.3 ok'!E88</f>
        <v>50</v>
      </c>
      <c r="F88" s="115">
        <f t="shared" si="63"/>
        <v>50</v>
      </c>
      <c r="G88" s="115">
        <f t="shared" si="63"/>
        <v>50</v>
      </c>
      <c r="H88" s="115">
        <f t="shared" si="63"/>
        <v>50</v>
      </c>
      <c r="I88" s="115">
        <f t="shared" si="63"/>
        <v>0</v>
      </c>
      <c r="J88" s="115">
        <f t="shared" si="63"/>
        <v>0</v>
      </c>
      <c r="K88" s="115">
        <f t="shared" si="63"/>
        <v>0</v>
      </c>
      <c r="L88" s="115">
        <f t="shared" si="63"/>
        <v>0</v>
      </c>
      <c r="M88" s="115">
        <f t="shared" si="63"/>
        <v>0</v>
      </c>
      <c r="N88" s="115">
        <f t="shared" si="63"/>
        <v>0</v>
      </c>
      <c r="O88" s="115">
        <f t="shared" si="63"/>
        <v>0</v>
      </c>
      <c r="P88" s="115">
        <f t="shared" si="63"/>
        <v>0</v>
      </c>
      <c r="Q88" s="115">
        <f t="shared" si="63"/>
        <v>0</v>
      </c>
      <c r="R88" s="115">
        <f t="shared" si="63"/>
        <v>0</v>
      </c>
      <c r="S88" s="115">
        <f t="shared" si="66"/>
        <v>50</v>
      </c>
      <c r="T88" s="115">
        <f>+'[2]Bieu 3.3 ok'!S88</f>
        <v>0</v>
      </c>
      <c r="U88" s="58">
        <f t="shared" si="78"/>
        <v>0</v>
      </c>
      <c r="V88" s="122"/>
      <c r="W88" s="122"/>
      <c r="X88" s="122"/>
      <c r="Y88" s="122"/>
      <c r="Z88" s="122"/>
      <c r="AA88" s="122"/>
      <c r="AB88" s="122"/>
      <c r="AC88" s="61"/>
      <c r="AD88" s="122"/>
      <c r="AE88" s="61"/>
      <c r="AF88" s="61"/>
      <c r="AG88" s="115">
        <f>+'[2]Bieu 3.3 ok'!AF88</f>
        <v>0</v>
      </c>
      <c r="AH88" s="122">
        <f t="shared" si="79"/>
        <v>0</v>
      </c>
      <c r="AI88" s="122"/>
      <c r="AJ88" s="122"/>
      <c r="AK88" s="122"/>
      <c r="AL88" s="122"/>
      <c r="AM88" s="122"/>
      <c r="AN88" s="122"/>
      <c r="AO88" s="122"/>
      <c r="AP88" s="61"/>
      <c r="AQ88" s="122"/>
      <c r="AR88" s="61"/>
      <c r="AS88" s="61"/>
      <c r="AT88" s="115">
        <f>+'[2]Bieu 3.3 ok'!AS88</f>
        <v>10</v>
      </c>
      <c r="AU88" s="122">
        <f t="shared" si="80"/>
        <v>10</v>
      </c>
      <c r="AV88" s="122">
        <v>10</v>
      </c>
      <c r="AW88" s="122"/>
      <c r="AX88" s="122"/>
      <c r="AY88" s="122"/>
      <c r="AZ88" s="122"/>
      <c r="BA88" s="122"/>
      <c r="BB88" s="122"/>
      <c r="BC88" s="61"/>
      <c r="BD88" s="122"/>
      <c r="BE88" s="61"/>
      <c r="BF88" s="61"/>
      <c r="BG88" s="115">
        <f>+'[2]Bieu 3.3 ok'!BF88</f>
        <v>30</v>
      </c>
      <c r="BH88" s="122">
        <f>SUM(BI88:BO88)</f>
        <v>30</v>
      </c>
      <c r="BI88" s="122">
        <v>30</v>
      </c>
      <c r="BJ88" s="122"/>
      <c r="BK88" s="122"/>
      <c r="BL88" s="122"/>
      <c r="BM88" s="122"/>
      <c r="BN88" s="122"/>
      <c r="BO88" s="122"/>
      <c r="BP88" s="61"/>
      <c r="BQ88" s="122"/>
      <c r="BR88" s="61"/>
      <c r="BS88" s="61"/>
      <c r="BT88" s="115">
        <f>+'[2]Bieu 3.3 ok'!BS88</f>
        <v>10</v>
      </c>
      <c r="BU88" s="122">
        <f>SUM(BV88:CB88)</f>
        <v>10</v>
      </c>
      <c r="BV88" s="122">
        <v>10</v>
      </c>
      <c r="BW88" s="122"/>
      <c r="BX88" s="122"/>
      <c r="BY88" s="122"/>
      <c r="BZ88" s="122"/>
      <c r="CA88" s="122"/>
      <c r="CB88" s="122"/>
      <c r="CC88" s="123"/>
      <c r="CD88" s="124"/>
      <c r="CE88" s="123"/>
      <c r="CF88" s="123"/>
      <c r="CG88" s="123"/>
    </row>
    <row r="89" spans="1:85" s="125" customFormat="1" ht="24">
      <c r="A89" s="133" t="s">
        <v>43</v>
      </c>
      <c r="B89" s="120" t="s">
        <v>160</v>
      </c>
      <c r="C89" s="134" t="s">
        <v>153</v>
      </c>
      <c r="D89" s="109">
        <f t="shared" si="81"/>
        <v>75</v>
      </c>
      <c r="E89" s="115">
        <f>+T89+AG89+AT89+BG89+BT89</f>
        <v>75</v>
      </c>
      <c r="F89" s="115">
        <f t="shared" si="63"/>
        <v>75</v>
      </c>
      <c r="G89" s="115">
        <f t="shared" si="63"/>
        <v>40</v>
      </c>
      <c r="H89" s="115">
        <f t="shared" si="63"/>
        <v>40</v>
      </c>
      <c r="I89" s="115">
        <f t="shared" si="63"/>
        <v>0</v>
      </c>
      <c r="J89" s="115">
        <f t="shared" si="63"/>
        <v>0</v>
      </c>
      <c r="K89" s="115">
        <f t="shared" si="63"/>
        <v>0</v>
      </c>
      <c r="L89" s="115">
        <f t="shared" si="63"/>
        <v>0</v>
      </c>
      <c r="M89" s="115">
        <f t="shared" si="63"/>
        <v>0</v>
      </c>
      <c r="N89" s="115">
        <f t="shared" si="63"/>
        <v>0</v>
      </c>
      <c r="O89" s="115">
        <f t="shared" si="63"/>
        <v>0</v>
      </c>
      <c r="P89" s="115">
        <f t="shared" si="63"/>
        <v>0</v>
      </c>
      <c r="Q89" s="115">
        <f t="shared" si="63"/>
        <v>0</v>
      </c>
      <c r="R89" s="115">
        <f t="shared" si="63"/>
        <v>0</v>
      </c>
      <c r="S89" s="115">
        <f t="shared" si="66"/>
        <v>75</v>
      </c>
      <c r="T89" s="115">
        <f>+'Biểu 3.4. KP ĐA theo nguồn vốn'!R90</f>
        <v>15</v>
      </c>
      <c r="U89" s="58">
        <f t="shared" si="78"/>
        <v>10</v>
      </c>
      <c r="V89" s="122">
        <v>10</v>
      </c>
      <c r="W89" s="122"/>
      <c r="X89" s="122"/>
      <c r="Y89" s="122"/>
      <c r="Z89" s="122"/>
      <c r="AA89" s="122"/>
      <c r="AB89" s="122"/>
      <c r="AC89" s="61"/>
      <c r="AD89" s="122"/>
      <c r="AE89" s="61"/>
      <c r="AF89" s="61"/>
      <c r="AG89" s="115">
        <f>+'Biểu 3.4. KP ĐA theo nguồn vốn'!AD90</f>
        <v>20</v>
      </c>
      <c r="AH89" s="122">
        <f t="shared" si="79"/>
        <v>20</v>
      </c>
      <c r="AI89" s="122">
        <v>20</v>
      </c>
      <c r="AJ89" s="122"/>
      <c r="AK89" s="122"/>
      <c r="AL89" s="122"/>
      <c r="AM89" s="122"/>
      <c r="AN89" s="122"/>
      <c r="AO89" s="122"/>
      <c r="AP89" s="61"/>
      <c r="AQ89" s="122"/>
      <c r="AR89" s="61"/>
      <c r="AS89" s="61"/>
      <c r="AT89" s="115">
        <f>+'Biểu 3.4. KP ĐA theo nguồn vốn'!AP90</f>
        <v>20</v>
      </c>
      <c r="AU89" s="122">
        <f t="shared" si="80"/>
        <v>10</v>
      </c>
      <c r="AV89" s="122">
        <v>10</v>
      </c>
      <c r="AW89" s="122"/>
      <c r="AX89" s="122"/>
      <c r="AY89" s="122"/>
      <c r="AZ89" s="122"/>
      <c r="BA89" s="122"/>
      <c r="BB89" s="122"/>
      <c r="BC89" s="61"/>
      <c r="BD89" s="122"/>
      <c r="BE89" s="61"/>
      <c r="BF89" s="61"/>
      <c r="BG89" s="115">
        <f>+'Biểu 3.4. KP ĐA theo nguồn vốn'!BB90</f>
        <v>20</v>
      </c>
      <c r="BH89" s="122">
        <f>SUM(BI89:BO89)</f>
        <v>0</v>
      </c>
      <c r="BI89" s="122"/>
      <c r="BJ89" s="122"/>
      <c r="BK89" s="122"/>
      <c r="BL89" s="122"/>
      <c r="BM89" s="122"/>
      <c r="BN89" s="122"/>
      <c r="BO89" s="122"/>
      <c r="BP89" s="61"/>
      <c r="BQ89" s="122"/>
      <c r="BR89" s="61"/>
      <c r="BS89" s="61"/>
      <c r="BT89" s="115">
        <f>+'[2]Bieu 3.3 ok'!BS89</f>
        <v>0</v>
      </c>
      <c r="BU89" s="122">
        <f>SUM(BV89:CB89)</f>
        <v>0</v>
      </c>
      <c r="BV89" s="122"/>
      <c r="BW89" s="122"/>
      <c r="BX89" s="122"/>
      <c r="BY89" s="122"/>
      <c r="BZ89" s="122"/>
      <c r="CA89" s="122"/>
      <c r="CB89" s="122"/>
      <c r="CC89" s="123"/>
      <c r="CD89" s="124"/>
      <c r="CE89" s="123"/>
      <c r="CF89" s="123"/>
      <c r="CG89" s="123"/>
    </row>
    <row r="90" spans="1:85" s="125" customFormat="1" ht="24">
      <c r="A90" s="133" t="s">
        <v>54</v>
      </c>
      <c r="B90" s="120" t="s">
        <v>161</v>
      </c>
      <c r="C90" s="134" t="s">
        <v>159</v>
      </c>
      <c r="D90" s="109">
        <f t="shared" si="81"/>
        <v>40</v>
      </c>
      <c r="E90" s="115">
        <f>+'[2]Bieu 3.3 ok'!E90</f>
        <v>40</v>
      </c>
      <c r="F90" s="115">
        <f t="shared" si="63"/>
        <v>40</v>
      </c>
      <c r="G90" s="115">
        <f t="shared" si="63"/>
        <v>40</v>
      </c>
      <c r="H90" s="115">
        <f t="shared" si="63"/>
        <v>40</v>
      </c>
      <c r="I90" s="115">
        <f t="shared" si="63"/>
        <v>0</v>
      </c>
      <c r="J90" s="115">
        <f t="shared" si="63"/>
        <v>0</v>
      </c>
      <c r="K90" s="115">
        <f t="shared" si="63"/>
        <v>0</v>
      </c>
      <c r="L90" s="115">
        <f t="shared" si="63"/>
        <v>0</v>
      </c>
      <c r="M90" s="115">
        <f t="shared" si="63"/>
        <v>0</v>
      </c>
      <c r="N90" s="115">
        <f t="shared" si="63"/>
        <v>0</v>
      </c>
      <c r="O90" s="115">
        <f t="shared" si="63"/>
        <v>0</v>
      </c>
      <c r="P90" s="115">
        <f t="shared" si="63"/>
        <v>0</v>
      </c>
      <c r="Q90" s="115">
        <f t="shared" si="63"/>
        <v>0</v>
      </c>
      <c r="R90" s="115">
        <f t="shared" si="63"/>
        <v>0</v>
      </c>
      <c r="S90" s="115">
        <f t="shared" si="66"/>
        <v>40</v>
      </c>
      <c r="T90" s="115">
        <f>+'[2]Bieu 3.3 ok'!S90</f>
        <v>15</v>
      </c>
      <c r="U90" s="58">
        <f t="shared" si="78"/>
        <v>0</v>
      </c>
      <c r="V90" s="122"/>
      <c r="W90" s="122"/>
      <c r="X90" s="122"/>
      <c r="Y90" s="122"/>
      <c r="Z90" s="122"/>
      <c r="AA90" s="122"/>
      <c r="AB90" s="122"/>
      <c r="AC90" s="61"/>
      <c r="AD90" s="122"/>
      <c r="AE90" s="61"/>
      <c r="AF90" s="61"/>
      <c r="AG90" s="115">
        <f>+'[2]Bieu 3.3 ok'!AF90</f>
        <v>15</v>
      </c>
      <c r="AH90" s="122">
        <f t="shared" si="79"/>
        <v>0</v>
      </c>
      <c r="AI90" s="122"/>
      <c r="AJ90" s="122"/>
      <c r="AK90" s="122"/>
      <c r="AL90" s="122"/>
      <c r="AM90" s="122"/>
      <c r="AN90" s="122"/>
      <c r="AO90" s="122"/>
      <c r="AP90" s="61"/>
      <c r="AQ90" s="122"/>
      <c r="AR90" s="61"/>
      <c r="AS90" s="61"/>
      <c r="AT90" s="115">
        <f>+'[2]Bieu 3.3 ok'!AS90</f>
        <v>10</v>
      </c>
      <c r="AU90" s="122">
        <f t="shared" si="80"/>
        <v>10</v>
      </c>
      <c r="AV90" s="122">
        <v>10</v>
      </c>
      <c r="AW90" s="122"/>
      <c r="AX90" s="122"/>
      <c r="AY90" s="122"/>
      <c r="AZ90" s="122"/>
      <c r="BA90" s="122"/>
      <c r="BB90" s="122"/>
      <c r="BC90" s="61"/>
      <c r="BD90" s="122"/>
      <c r="BE90" s="61"/>
      <c r="BF90" s="61"/>
      <c r="BG90" s="115">
        <f>+'[2]Bieu 3.3 ok'!BF90</f>
        <v>0</v>
      </c>
      <c r="BH90" s="122">
        <f>SUM(BI90:BO90)</f>
        <v>20</v>
      </c>
      <c r="BI90" s="122">
        <v>20</v>
      </c>
      <c r="BJ90" s="122"/>
      <c r="BK90" s="122"/>
      <c r="BL90" s="122"/>
      <c r="BM90" s="122"/>
      <c r="BN90" s="122"/>
      <c r="BO90" s="122"/>
      <c r="BP90" s="61"/>
      <c r="BQ90" s="122"/>
      <c r="BR90" s="61"/>
      <c r="BS90" s="61"/>
      <c r="BT90" s="115">
        <f>+'[2]Bieu 3.3 ok'!BS90</f>
        <v>0</v>
      </c>
      <c r="BU90" s="122">
        <f>SUM(BV90:CB90)</f>
        <v>10</v>
      </c>
      <c r="BV90" s="122">
        <v>10</v>
      </c>
      <c r="BW90" s="122"/>
      <c r="BX90" s="122"/>
      <c r="BY90" s="122"/>
      <c r="BZ90" s="122"/>
      <c r="CA90" s="122"/>
      <c r="CB90" s="122"/>
      <c r="CC90" s="123"/>
      <c r="CD90" s="124"/>
      <c r="CE90" s="123"/>
      <c r="CF90" s="123"/>
      <c r="CG90" s="123"/>
    </row>
    <row r="91" spans="1:85" s="125" customFormat="1" ht="15">
      <c r="A91" s="133" t="s">
        <v>162</v>
      </c>
      <c r="B91" s="135" t="s">
        <v>163</v>
      </c>
      <c r="C91" s="136" t="s">
        <v>164</v>
      </c>
      <c r="D91" s="109">
        <f t="shared" si="81"/>
        <v>20</v>
      </c>
      <c r="E91" s="115">
        <f>+'[2]Bieu 3.3 ok'!E91</f>
        <v>20</v>
      </c>
      <c r="F91" s="115">
        <f t="shared" si="63"/>
        <v>20</v>
      </c>
      <c r="G91" s="115">
        <f t="shared" si="63"/>
        <v>20</v>
      </c>
      <c r="H91" s="115">
        <f t="shared" si="63"/>
        <v>20</v>
      </c>
      <c r="I91" s="115">
        <f t="shared" si="63"/>
        <v>0</v>
      </c>
      <c r="J91" s="115">
        <f t="shared" si="63"/>
        <v>0</v>
      </c>
      <c r="K91" s="115">
        <f t="shared" si="63"/>
        <v>0</v>
      </c>
      <c r="L91" s="115">
        <f t="shared" si="63"/>
        <v>0</v>
      </c>
      <c r="M91" s="115">
        <f t="shared" si="63"/>
        <v>0</v>
      </c>
      <c r="N91" s="115">
        <f t="shared" si="63"/>
        <v>0</v>
      </c>
      <c r="O91" s="115">
        <f t="shared" si="63"/>
        <v>0</v>
      </c>
      <c r="P91" s="115">
        <f t="shared" si="63"/>
        <v>0</v>
      </c>
      <c r="Q91" s="115">
        <f t="shared" si="63"/>
        <v>0</v>
      </c>
      <c r="R91" s="115">
        <f t="shared" si="63"/>
        <v>0</v>
      </c>
      <c r="S91" s="115">
        <f t="shared" si="66"/>
        <v>20</v>
      </c>
      <c r="T91" s="115">
        <f>+'[2]Bieu 3.3 ok'!S91</f>
        <v>0</v>
      </c>
      <c r="U91" s="58">
        <f t="shared" ref="U91:U103" si="82">SUM(V91:AB91)</f>
        <v>5</v>
      </c>
      <c r="V91" s="122">
        <v>5</v>
      </c>
      <c r="W91" s="122"/>
      <c r="X91" s="122"/>
      <c r="Y91" s="122"/>
      <c r="Z91" s="122"/>
      <c r="AA91" s="122"/>
      <c r="AB91" s="122"/>
      <c r="AC91" s="61"/>
      <c r="AD91" s="122"/>
      <c r="AE91" s="61"/>
      <c r="AF91" s="61"/>
      <c r="AG91" s="115">
        <f>+'[2]Bieu 3.3 ok'!AF91</f>
        <v>10</v>
      </c>
      <c r="AH91" s="122">
        <f t="shared" ref="AH91:AH99" si="83">SUM(AI91:AO91)</f>
        <v>10</v>
      </c>
      <c r="AI91" s="122">
        <v>10</v>
      </c>
      <c r="AJ91" s="122"/>
      <c r="AK91" s="122"/>
      <c r="AL91" s="122"/>
      <c r="AM91" s="122"/>
      <c r="AN91" s="122"/>
      <c r="AO91" s="122"/>
      <c r="AP91" s="61"/>
      <c r="AQ91" s="122"/>
      <c r="AR91" s="61"/>
      <c r="AS91" s="61"/>
      <c r="AT91" s="115">
        <f>+'[2]Bieu 3.3 ok'!AS91</f>
        <v>10</v>
      </c>
      <c r="AU91" s="122">
        <f t="shared" si="80"/>
        <v>5</v>
      </c>
      <c r="AV91" s="122">
        <v>5</v>
      </c>
      <c r="AW91" s="122"/>
      <c r="AX91" s="122"/>
      <c r="AY91" s="122"/>
      <c r="AZ91" s="122"/>
      <c r="BA91" s="122"/>
      <c r="BB91" s="122"/>
      <c r="BC91" s="61"/>
      <c r="BD91" s="122"/>
      <c r="BE91" s="61"/>
      <c r="BF91" s="61"/>
      <c r="BG91" s="115">
        <f>+'[2]Bieu 3.3 ok'!BF91</f>
        <v>0</v>
      </c>
      <c r="BH91" s="122">
        <f t="shared" ref="BH91:BH99" si="84">SUM(BI91:BO91)</f>
        <v>0</v>
      </c>
      <c r="BI91" s="122"/>
      <c r="BJ91" s="122"/>
      <c r="BK91" s="122"/>
      <c r="BL91" s="122"/>
      <c r="BM91" s="122"/>
      <c r="BN91" s="122"/>
      <c r="BO91" s="122"/>
      <c r="BP91" s="61"/>
      <c r="BQ91" s="122"/>
      <c r="BR91" s="61"/>
      <c r="BS91" s="61"/>
      <c r="BT91" s="115">
        <f>+'[2]Bieu 3.3 ok'!BS91</f>
        <v>0</v>
      </c>
      <c r="BU91" s="122">
        <f t="shared" ref="BU91:BU99" si="85">SUM(BV91:CB91)</f>
        <v>0</v>
      </c>
      <c r="BV91" s="122"/>
      <c r="BW91" s="122"/>
      <c r="BX91" s="122"/>
      <c r="BY91" s="122"/>
      <c r="BZ91" s="122"/>
      <c r="CA91" s="122"/>
      <c r="CB91" s="122"/>
      <c r="CC91" s="123"/>
      <c r="CD91" s="124"/>
      <c r="CE91" s="123"/>
      <c r="CF91" s="123"/>
      <c r="CG91" s="123"/>
    </row>
    <row r="92" spans="1:85" s="125" customFormat="1" ht="15">
      <c r="A92" s="133" t="s">
        <v>165</v>
      </c>
      <c r="B92" s="135" t="s">
        <v>166</v>
      </c>
      <c r="C92" s="136"/>
      <c r="D92" s="109">
        <f>+E92</f>
        <v>20</v>
      </c>
      <c r="E92" s="115">
        <f>+T92+AG92+AT92+BG92+BT92</f>
        <v>20</v>
      </c>
      <c r="F92" s="115"/>
      <c r="G92" s="115"/>
      <c r="H92" s="115"/>
      <c r="I92" s="115"/>
      <c r="J92" s="115"/>
      <c r="K92" s="115"/>
      <c r="L92" s="115"/>
      <c r="M92" s="115"/>
      <c r="N92" s="115"/>
      <c r="O92" s="115"/>
      <c r="P92" s="115"/>
      <c r="Q92" s="115"/>
      <c r="R92" s="115"/>
      <c r="S92" s="115"/>
      <c r="T92" s="115">
        <f>+'[2]Bieu 3.3 ok'!S92</f>
        <v>5</v>
      </c>
      <c r="U92" s="58"/>
      <c r="V92" s="122"/>
      <c r="W92" s="122"/>
      <c r="X92" s="122"/>
      <c r="Y92" s="122"/>
      <c r="Z92" s="122"/>
      <c r="AA92" s="122"/>
      <c r="AB92" s="122"/>
      <c r="AC92" s="61"/>
      <c r="AD92" s="122"/>
      <c r="AE92" s="61"/>
      <c r="AF92" s="61"/>
      <c r="AG92" s="115">
        <f>+'[2]Bieu 3.3 ok'!AF92</f>
        <v>10</v>
      </c>
      <c r="AH92" s="122"/>
      <c r="AI92" s="122"/>
      <c r="AJ92" s="122"/>
      <c r="AK92" s="122"/>
      <c r="AL92" s="122"/>
      <c r="AM92" s="122"/>
      <c r="AN92" s="122"/>
      <c r="AO92" s="122"/>
      <c r="AP92" s="61"/>
      <c r="AQ92" s="122"/>
      <c r="AR92" s="61"/>
      <c r="AS92" s="61"/>
      <c r="AT92" s="115">
        <f>+'[2]Bieu 3.3 ok'!AS92</f>
        <v>5</v>
      </c>
      <c r="AU92" s="122"/>
      <c r="AV92" s="122"/>
      <c r="AW92" s="122"/>
      <c r="AX92" s="122"/>
      <c r="AY92" s="122"/>
      <c r="AZ92" s="122"/>
      <c r="BA92" s="122"/>
      <c r="BB92" s="122"/>
      <c r="BC92" s="61"/>
      <c r="BD92" s="122"/>
      <c r="BE92" s="61"/>
      <c r="BF92" s="61"/>
      <c r="BG92" s="115">
        <f>+'[2]Bieu 3.3 ok'!BF92</f>
        <v>0</v>
      </c>
      <c r="BH92" s="122"/>
      <c r="BI92" s="122"/>
      <c r="BJ92" s="122"/>
      <c r="BK92" s="122"/>
      <c r="BL92" s="122"/>
      <c r="BM92" s="122"/>
      <c r="BN92" s="122"/>
      <c r="BO92" s="122"/>
      <c r="BP92" s="61"/>
      <c r="BQ92" s="122"/>
      <c r="BR92" s="61"/>
      <c r="BS92" s="61"/>
      <c r="BT92" s="115">
        <f>+'[2]Bieu 3.3 ok'!BS92</f>
        <v>0</v>
      </c>
      <c r="BU92" s="122"/>
      <c r="BV92" s="122"/>
      <c r="BW92" s="122"/>
      <c r="BX92" s="122"/>
      <c r="BY92" s="122"/>
      <c r="BZ92" s="122"/>
      <c r="CA92" s="122"/>
      <c r="CB92" s="122"/>
      <c r="CC92" s="123"/>
      <c r="CD92" s="124"/>
      <c r="CE92" s="123"/>
      <c r="CF92" s="123"/>
      <c r="CG92" s="123"/>
    </row>
    <row r="93" spans="1:85" s="125" customFormat="1" ht="15">
      <c r="A93" s="133" t="s">
        <v>167</v>
      </c>
      <c r="B93" s="135" t="s">
        <v>168</v>
      </c>
      <c r="C93" s="136" t="s">
        <v>164</v>
      </c>
      <c r="D93" s="109">
        <f t="shared" si="81"/>
        <v>20</v>
      </c>
      <c r="E93" s="115">
        <f>+'[2]Bieu 3.3 ok'!E93</f>
        <v>20</v>
      </c>
      <c r="F93" s="115">
        <f t="shared" si="63"/>
        <v>20</v>
      </c>
      <c r="G93" s="115">
        <f t="shared" si="63"/>
        <v>20</v>
      </c>
      <c r="H93" s="115">
        <f t="shared" si="63"/>
        <v>20</v>
      </c>
      <c r="I93" s="115">
        <f t="shared" si="63"/>
        <v>0</v>
      </c>
      <c r="J93" s="115">
        <f t="shared" si="63"/>
        <v>0</v>
      </c>
      <c r="K93" s="115">
        <f t="shared" si="63"/>
        <v>0</v>
      </c>
      <c r="L93" s="115">
        <f t="shared" si="63"/>
        <v>0</v>
      </c>
      <c r="M93" s="115">
        <f t="shared" si="63"/>
        <v>0</v>
      </c>
      <c r="N93" s="115">
        <f t="shared" si="63"/>
        <v>0</v>
      </c>
      <c r="O93" s="115">
        <f t="shared" si="63"/>
        <v>0</v>
      </c>
      <c r="P93" s="115">
        <f t="shared" si="63"/>
        <v>0</v>
      </c>
      <c r="Q93" s="115">
        <f t="shared" si="63"/>
        <v>0</v>
      </c>
      <c r="R93" s="115">
        <f t="shared" si="63"/>
        <v>0</v>
      </c>
      <c r="S93" s="115">
        <f t="shared" si="66"/>
        <v>20</v>
      </c>
      <c r="T93" s="115">
        <f>+'[2]Bieu 3.3 ok'!S93</f>
        <v>0</v>
      </c>
      <c r="U93" s="58">
        <f t="shared" si="82"/>
        <v>0</v>
      </c>
      <c r="V93" s="122"/>
      <c r="W93" s="122"/>
      <c r="X93" s="122"/>
      <c r="Y93" s="122"/>
      <c r="Z93" s="122"/>
      <c r="AA93" s="122"/>
      <c r="AB93" s="122"/>
      <c r="AC93" s="61"/>
      <c r="AD93" s="122"/>
      <c r="AE93" s="61"/>
      <c r="AF93" s="61"/>
      <c r="AG93" s="115">
        <f>+'[2]Bieu 3.3 ok'!AF93</f>
        <v>10</v>
      </c>
      <c r="AH93" s="122">
        <f t="shared" si="83"/>
        <v>5</v>
      </c>
      <c r="AI93" s="122">
        <v>5</v>
      </c>
      <c r="AJ93" s="122"/>
      <c r="AK93" s="122"/>
      <c r="AL93" s="122"/>
      <c r="AM93" s="122"/>
      <c r="AN93" s="122"/>
      <c r="AO93" s="122"/>
      <c r="AP93" s="61"/>
      <c r="AQ93" s="122"/>
      <c r="AR93" s="61"/>
      <c r="AS93" s="61"/>
      <c r="AT93" s="115">
        <f>+'[2]Bieu 3.3 ok'!AS93</f>
        <v>10</v>
      </c>
      <c r="AU93" s="122">
        <f t="shared" si="80"/>
        <v>10</v>
      </c>
      <c r="AV93" s="122">
        <v>10</v>
      </c>
      <c r="AW93" s="122"/>
      <c r="AX93" s="122"/>
      <c r="AY93" s="122"/>
      <c r="AZ93" s="122"/>
      <c r="BA93" s="122"/>
      <c r="BB93" s="122"/>
      <c r="BC93" s="61"/>
      <c r="BD93" s="122"/>
      <c r="BE93" s="61"/>
      <c r="BF93" s="61"/>
      <c r="BG93" s="115">
        <f>+'[2]Bieu 3.3 ok'!BF93</f>
        <v>0</v>
      </c>
      <c r="BH93" s="122">
        <f t="shared" si="84"/>
        <v>5</v>
      </c>
      <c r="BI93" s="122">
        <v>5</v>
      </c>
      <c r="BJ93" s="122"/>
      <c r="BK93" s="122"/>
      <c r="BL93" s="122"/>
      <c r="BM93" s="122"/>
      <c r="BN93" s="122"/>
      <c r="BO93" s="122"/>
      <c r="BP93" s="61"/>
      <c r="BQ93" s="122"/>
      <c r="BR93" s="61"/>
      <c r="BS93" s="61"/>
      <c r="BT93" s="115">
        <f>+'[2]Bieu 3.3 ok'!BS93</f>
        <v>0</v>
      </c>
      <c r="BU93" s="122">
        <f t="shared" si="85"/>
        <v>0</v>
      </c>
      <c r="BV93" s="122"/>
      <c r="BW93" s="122"/>
      <c r="BX93" s="122"/>
      <c r="BY93" s="122"/>
      <c r="BZ93" s="122"/>
      <c r="CA93" s="122"/>
      <c r="CB93" s="122"/>
      <c r="CC93" s="123"/>
      <c r="CD93" s="124"/>
      <c r="CE93" s="123"/>
      <c r="CF93" s="123"/>
      <c r="CG93" s="123"/>
    </row>
    <row r="94" spans="1:85" s="125" customFormat="1" ht="15">
      <c r="A94" s="133" t="s">
        <v>169</v>
      </c>
      <c r="B94" s="135" t="s">
        <v>170</v>
      </c>
      <c r="C94" s="136" t="s">
        <v>171</v>
      </c>
      <c r="D94" s="109">
        <f t="shared" si="81"/>
        <v>20</v>
      </c>
      <c r="E94" s="115">
        <f>+'[2]Bieu 3.3 ok'!E94</f>
        <v>20</v>
      </c>
      <c r="F94" s="115">
        <f t="shared" si="63"/>
        <v>20</v>
      </c>
      <c r="G94" s="115">
        <f t="shared" si="63"/>
        <v>20</v>
      </c>
      <c r="H94" s="115">
        <f t="shared" si="63"/>
        <v>20</v>
      </c>
      <c r="I94" s="115">
        <f t="shared" si="63"/>
        <v>0</v>
      </c>
      <c r="J94" s="115">
        <f t="shared" si="63"/>
        <v>0</v>
      </c>
      <c r="K94" s="115">
        <f t="shared" si="63"/>
        <v>0</v>
      </c>
      <c r="L94" s="115">
        <f t="shared" si="63"/>
        <v>0</v>
      </c>
      <c r="M94" s="115">
        <f>+AA94+AN94+BA94+BN94+CA94</f>
        <v>0</v>
      </c>
      <c r="N94" s="115">
        <f>+AB94+AO94+BB94+BO94+CB94</f>
        <v>0</v>
      </c>
      <c r="O94" s="115">
        <f>+AC94+AP94+BC94+BP94+CC94</f>
        <v>0</v>
      </c>
      <c r="P94" s="115">
        <f t="shared" si="63"/>
        <v>0</v>
      </c>
      <c r="Q94" s="115">
        <f t="shared" si="63"/>
        <v>0</v>
      </c>
      <c r="R94" s="115">
        <f t="shared" si="63"/>
        <v>0</v>
      </c>
      <c r="S94" s="115">
        <f t="shared" si="66"/>
        <v>20</v>
      </c>
      <c r="T94" s="115">
        <f>+'[2]Bieu 3.3 ok'!S94</f>
        <v>0</v>
      </c>
      <c r="U94" s="58">
        <f t="shared" si="82"/>
        <v>0</v>
      </c>
      <c r="V94" s="122"/>
      <c r="W94" s="122"/>
      <c r="X94" s="122"/>
      <c r="Y94" s="122"/>
      <c r="Z94" s="122"/>
      <c r="AA94" s="122"/>
      <c r="AB94" s="122"/>
      <c r="AC94" s="61"/>
      <c r="AD94" s="122"/>
      <c r="AE94" s="61"/>
      <c r="AF94" s="61"/>
      <c r="AG94" s="115">
        <f>+'[2]Bieu 3.3 ok'!AF94</f>
        <v>0</v>
      </c>
      <c r="AH94" s="122">
        <f t="shared" si="83"/>
        <v>0</v>
      </c>
      <c r="AI94" s="122"/>
      <c r="AJ94" s="122"/>
      <c r="AK94" s="122"/>
      <c r="AL94" s="122"/>
      <c r="AM94" s="122"/>
      <c r="AN94" s="122"/>
      <c r="AO94" s="122"/>
      <c r="AP94" s="61"/>
      <c r="AQ94" s="122"/>
      <c r="AR94" s="61"/>
      <c r="AS94" s="61"/>
      <c r="AT94" s="115">
        <f>+'[2]Bieu 3.3 ok'!AS94</f>
        <v>5</v>
      </c>
      <c r="AU94" s="122">
        <f t="shared" si="80"/>
        <v>5</v>
      </c>
      <c r="AV94" s="122">
        <v>5</v>
      </c>
      <c r="AW94" s="122"/>
      <c r="AX94" s="122"/>
      <c r="AY94" s="122"/>
      <c r="AZ94" s="122"/>
      <c r="BA94" s="122"/>
      <c r="BB94" s="122"/>
      <c r="BC94" s="61"/>
      <c r="BD94" s="122"/>
      <c r="BE94" s="61"/>
      <c r="BF94" s="61"/>
      <c r="BG94" s="115">
        <f>+'[2]Bieu 3.3 ok'!BF94</f>
        <v>10</v>
      </c>
      <c r="BH94" s="122">
        <f t="shared" si="84"/>
        <v>10</v>
      </c>
      <c r="BI94" s="122">
        <v>10</v>
      </c>
      <c r="BJ94" s="122"/>
      <c r="BK94" s="122"/>
      <c r="BL94" s="122"/>
      <c r="BM94" s="122"/>
      <c r="BN94" s="122"/>
      <c r="BO94" s="122"/>
      <c r="BP94" s="61"/>
      <c r="BQ94" s="122"/>
      <c r="BR94" s="61"/>
      <c r="BS94" s="61"/>
      <c r="BT94" s="115">
        <f>+'[2]Bieu 3.3 ok'!BS94</f>
        <v>5</v>
      </c>
      <c r="BU94" s="122">
        <f t="shared" si="85"/>
        <v>5</v>
      </c>
      <c r="BV94" s="122">
        <v>5</v>
      </c>
      <c r="BW94" s="122"/>
      <c r="BX94" s="122"/>
      <c r="BY94" s="122"/>
      <c r="BZ94" s="122"/>
      <c r="CA94" s="122"/>
      <c r="CB94" s="122"/>
      <c r="CC94" s="123"/>
      <c r="CD94" s="124"/>
      <c r="CE94" s="123"/>
      <c r="CF94" s="123"/>
      <c r="CG94" s="123"/>
    </row>
    <row r="95" spans="1:85" s="125" customFormat="1" ht="15">
      <c r="A95" s="133" t="s">
        <v>172</v>
      </c>
      <c r="B95" s="135" t="s">
        <v>173</v>
      </c>
      <c r="C95" s="136" t="s">
        <v>171</v>
      </c>
      <c r="D95" s="109">
        <f t="shared" si="81"/>
        <v>20</v>
      </c>
      <c r="E95" s="115">
        <f>+'[2]Bieu 3.3 ok'!E95</f>
        <v>20</v>
      </c>
      <c r="F95" s="115">
        <f t="shared" ref="F95:R110" si="86">+T95+AG95+AT95+BG95+BT95</f>
        <v>20</v>
      </c>
      <c r="G95" s="115">
        <f t="shared" si="86"/>
        <v>10</v>
      </c>
      <c r="H95" s="115">
        <f t="shared" si="86"/>
        <v>10</v>
      </c>
      <c r="I95" s="115">
        <f t="shared" si="86"/>
        <v>0</v>
      </c>
      <c r="J95" s="115">
        <f t="shared" si="86"/>
        <v>0</v>
      </c>
      <c r="K95" s="115">
        <f t="shared" si="86"/>
        <v>0</v>
      </c>
      <c r="L95" s="115">
        <f t="shared" si="86"/>
        <v>0</v>
      </c>
      <c r="M95" s="115">
        <f t="shared" si="86"/>
        <v>0</v>
      </c>
      <c r="N95" s="115">
        <f t="shared" si="86"/>
        <v>0</v>
      </c>
      <c r="O95" s="115">
        <f t="shared" si="86"/>
        <v>0</v>
      </c>
      <c r="P95" s="115">
        <f t="shared" si="86"/>
        <v>0</v>
      </c>
      <c r="Q95" s="115">
        <f t="shared" si="86"/>
        <v>0</v>
      </c>
      <c r="R95" s="115">
        <f t="shared" si="86"/>
        <v>0</v>
      </c>
      <c r="S95" s="115">
        <f t="shared" si="66"/>
        <v>20</v>
      </c>
      <c r="T95" s="115">
        <f>+'[2]Bieu 3.3 ok'!S95</f>
        <v>10</v>
      </c>
      <c r="U95" s="58">
        <f t="shared" si="82"/>
        <v>0</v>
      </c>
      <c r="V95" s="122"/>
      <c r="W95" s="122"/>
      <c r="X95" s="122"/>
      <c r="Y95" s="122"/>
      <c r="Z95" s="122"/>
      <c r="AA95" s="122"/>
      <c r="AB95" s="122"/>
      <c r="AC95" s="61"/>
      <c r="AD95" s="122"/>
      <c r="AE95" s="61"/>
      <c r="AF95" s="61"/>
      <c r="AG95" s="115">
        <f>+'[2]Bieu 3.3 ok'!AF95</f>
        <v>10</v>
      </c>
      <c r="AH95" s="122">
        <f t="shared" si="83"/>
        <v>0</v>
      </c>
      <c r="AI95" s="122"/>
      <c r="AJ95" s="122"/>
      <c r="AK95" s="122"/>
      <c r="AL95" s="122"/>
      <c r="AM95" s="122"/>
      <c r="AN95" s="122"/>
      <c r="AO95" s="122"/>
      <c r="AP95" s="61"/>
      <c r="AQ95" s="122"/>
      <c r="AR95" s="61"/>
      <c r="AS95" s="61"/>
      <c r="AT95" s="115">
        <f>+'[2]Bieu 3.3 ok'!AS95</f>
        <v>0</v>
      </c>
      <c r="AU95" s="122">
        <f t="shared" si="80"/>
        <v>5</v>
      </c>
      <c r="AV95" s="122">
        <v>5</v>
      </c>
      <c r="AW95" s="122"/>
      <c r="AX95" s="122"/>
      <c r="AY95" s="122"/>
      <c r="AZ95" s="122"/>
      <c r="BA95" s="122"/>
      <c r="BB95" s="122"/>
      <c r="BC95" s="61"/>
      <c r="BD95" s="122"/>
      <c r="BE95" s="61"/>
      <c r="BF95" s="61"/>
      <c r="BG95" s="115">
        <f>+'[2]Bieu 3.3 ok'!BF95</f>
        <v>0</v>
      </c>
      <c r="BH95" s="122">
        <f t="shared" si="84"/>
        <v>5</v>
      </c>
      <c r="BI95" s="122">
        <v>5</v>
      </c>
      <c r="BJ95" s="122"/>
      <c r="BK95" s="122"/>
      <c r="BL95" s="122"/>
      <c r="BM95" s="122"/>
      <c r="BN95" s="122"/>
      <c r="BO95" s="122"/>
      <c r="BP95" s="61"/>
      <c r="BQ95" s="122"/>
      <c r="BR95" s="61"/>
      <c r="BS95" s="61"/>
      <c r="BT95" s="115">
        <f>+'[2]Bieu 3.3 ok'!BS95</f>
        <v>0</v>
      </c>
      <c r="BU95" s="122">
        <f t="shared" si="85"/>
        <v>0</v>
      </c>
      <c r="BV95" s="122"/>
      <c r="BW95" s="122"/>
      <c r="BX95" s="122"/>
      <c r="BY95" s="122"/>
      <c r="BZ95" s="122"/>
      <c r="CA95" s="122"/>
      <c r="CB95" s="122"/>
      <c r="CC95" s="123"/>
      <c r="CD95" s="124"/>
      <c r="CE95" s="123"/>
      <c r="CF95" s="123"/>
      <c r="CG95" s="123"/>
    </row>
    <row r="96" spans="1:85" s="125" customFormat="1" ht="15">
      <c r="A96" s="133" t="s">
        <v>174</v>
      </c>
      <c r="B96" s="135" t="s">
        <v>175</v>
      </c>
      <c r="C96" s="136" t="s">
        <v>176</v>
      </c>
      <c r="D96" s="109">
        <f t="shared" si="81"/>
        <v>30</v>
      </c>
      <c r="E96" s="115">
        <f>+'[2]Bieu 3.3 ok'!E96</f>
        <v>30</v>
      </c>
      <c r="F96" s="115">
        <f t="shared" si="86"/>
        <v>30</v>
      </c>
      <c r="G96" s="115">
        <f t="shared" si="86"/>
        <v>15</v>
      </c>
      <c r="H96" s="115">
        <f t="shared" si="86"/>
        <v>15</v>
      </c>
      <c r="I96" s="115">
        <f t="shared" si="86"/>
        <v>0</v>
      </c>
      <c r="J96" s="115">
        <f t="shared" si="86"/>
        <v>0</v>
      </c>
      <c r="K96" s="115">
        <f t="shared" si="86"/>
        <v>0</v>
      </c>
      <c r="L96" s="115">
        <f t="shared" si="86"/>
        <v>0</v>
      </c>
      <c r="M96" s="115">
        <f t="shared" si="86"/>
        <v>0</v>
      </c>
      <c r="N96" s="115">
        <f t="shared" si="86"/>
        <v>0</v>
      </c>
      <c r="O96" s="115">
        <f t="shared" si="86"/>
        <v>0</v>
      </c>
      <c r="P96" s="115">
        <f t="shared" si="86"/>
        <v>0</v>
      </c>
      <c r="Q96" s="115">
        <f t="shared" si="86"/>
        <v>0</v>
      </c>
      <c r="R96" s="115">
        <f t="shared" si="86"/>
        <v>0</v>
      </c>
      <c r="S96" s="115">
        <f t="shared" si="66"/>
        <v>30</v>
      </c>
      <c r="T96" s="115">
        <f>+'[2]Bieu 3.3 ok'!S96</f>
        <v>0</v>
      </c>
      <c r="U96" s="58">
        <f t="shared" si="82"/>
        <v>10</v>
      </c>
      <c r="V96" s="122">
        <v>10</v>
      </c>
      <c r="W96" s="122"/>
      <c r="X96" s="122"/>
      <c r="Y96" s="122"/>
      <c r="Z96" s="122"/>
      <c r="AA96" s="122"/>
      <c r="AB96" s="122"/>
      <c r="AC96" s="61"/>
      <c r="AD96" s="122"/>
      <c r="AE96" s="61"/>
      <c r="AF96" s="61"/>
      <c r="AG96" s="115">
        <f>+'[2]Bieu 3.3 ok'!AF96</f>
        <v>0</v>
      </c>
      <c r="AH96" s="122">
        <f t="shared" si="83"/>
        <v>0</v>
      </c>
      <c r="AI96" s="122"/>
      <c r="AJ96" s="122"/>
      <c r="AK96" s="122"/>
      <c r="AL96" s="122"/>
      <c r="AM96" s="122"/>
      <c r="AN96" s="122"/>
      <c r="AO96" s="122"/>
      <c r="AP96" s="61"/>
      <c r="AQ96" s="122"/>
      <c r="AR96" s="61"/>
      <c r="AS96" s="61"/>
      <c r="AT96" s="115">
        <f>+'[2]Bieu 3.3 ok'!AS96</f>
        <v>10</v>
      </c>
      <c r="AU96" s="122">
        <f>SUM(AV96:BB96)</f>
        <v>5</v>
      </c>
      <c r="AV96" s="122">
        <v>5</v>
      </c>
      <c r="AW96" s="122"/>
      <c r="AX96" s="122"/>
      <c r="AY96" s="122"/>
      <c r="AZ96" s="122"/>
      <c r="BA96" s="122"/>
      <c r="BB96" s="122"/>
      <c r="BC96" s="61"/>
      <c r="BD96" s="122"/>
      <c r="BE96" s="61"/>
      <c r="BF96" s="61"/>
      <c r="BG96" s="115">
        <f>+'[2]Bieu 3.3 ok'!BF96</f>
        <v>10</v>
      </c>
      <c r="BH96" s="122">
        <f t="shared" si="84"/>
        <v>0</v>
      </c>
      <c r="BI96" s="122"/>
      <c r="BJ96" s="122"/>
      <c r="BK96" s="122"/>
      <c r="BL96" s="122"/>
      <c r="BM96" s="122"/>
      <c r="BN96" s="122"/>
      <c r="BO96" s="122"/>
      <c r="BP96" s="61"/>
      <c r="BQ96" s="122"/>
      <c r="BR96" s="61"/>
      <c r="BS96" s="61"/>
      <c r="BT96" s="115">
        <f>+'[2]Bieu 3.3 ok'!BS96</f>
        <v>10</v>
      </c>
      <c r="BU96" s="122">
        <f t="shared" si="85"/>
        <v>0</v>
      </c>
      <c r="BV96" s="122"/>
      <c r="BW96" s="122"/>
      <c r="BX96" s="122"/>
      <c r="BY96" s="122"/>
      <c r="BZ96" s="122"/>
      <c r="CA96" s="122"/>
      <c r="CB96" s="122"/>
      <c r="CC96" s="123"/>
      <c r="CD96" s="124"/>
      <c r="CE96" s="123"/>
      <c r="CF96" s="123"/>
      <c r="CG96" s="123"/>
    </row>
    <row r="97" spans="1:86" s="125" customFormat="1" ht="15">
      <c r="A97" s="133" t="s">
        <v>177</v>
      </c>
      <c r="B97" s="135" t="s">
        <v>178</v>
      </c>
      <c r="C97" s="136" t="s">
        <v>164</v>
      </c>
      <c r="D97" s="109">
        <f t="shared" si="81"/>
        <v>8</v>
      </c>
      <c r="E97" s="115">
        <f>+'[2]Bieu 3.3 ok'!E97</f>
        <v>8</v>
      </c>
      <c r="F97" s="115">
        <f t="shared" si="86"/>
        <v>8</v>
      </c>
      <c r="G97" s="115">
        <f t="shared" si="86"/>
        <v>15</v>
      </c>
      <c r="H97" s="115">
        <f t="shared" si="86"/>
        <v>15</v>
      </c>
      <c r="I97" s="115">
        <f t="shared" si="86"/>
        <v>0</v>
      </c>
      <c r="J97" s="115">
        <f t="shared" si="86"/>
        <v>0</v>
      </c>
      <c r="K97" s="115">
        <f t="shared" si="86"/>
        <v>0</v>
      </c>
      <c r="L97" s="115">
        <f t="shared" si="86"/>
        <v>0</v>
      </c>
      <c r="M97" s="115">
        <f t="shared" si="86"/>
        <v>0</v>
      </c>
      <c r="N97" s="115">
        <f t="shared" si="86"/>
        <v>0</v>
      </c>
      <c r="O97" s="115">
        <f t="shared" si="86"/>
        <v>0</v>
      </c>
      <c r="P97" s="115">
        <f t="shared" si="86"/>
        <v>0</v>
      </c>
      <c r="Q97" s="115">
        <f t="shared" si="86"/>
        <v>0</v>
      </c>
      <c r="R97" s="115">
        <f t="shared" si="86"/>
        <v>0</v>
      </c>
      <c r="S97" s="115">
        <f t="shared" si="66"/>
        <v>8</v>
      </c>
      <c r="T97" s="115">
        <f>+'[2]Bieu 3.3 ok'!S97</f>
        <v>0</v>
      </c>
      <c r="U97" s="58">
        <f t="shared" si="82"/>
        <v>5</v>
      </c>
      <c r="V97" s="122">
        <v>5</v>
      </c>
      <c r="W97" s="122"/>
      <c r="X97" s="122"/>
      <c r="Y97" s="122"/>
      <c r="Z97" s="122"/>
      <c r="AA97" s="122"/>
      <c r="AB97" s="122"/>
      <c r="AC97" s="61"/>
      <c r="AD97" s="122"/>
      <c r="AE97" s="61"/>
      <c r="AF97" s="61"/>
      <c r="AG97" s="115">
        <f>+'[2]Bieu 3.3 ok'!AF97</f>
        <v>3</v>
      </c>
      <c r="AH97" s="122">
        <f t="shared" si="83"/>
        <v>5</v>
      </c>
      <c r="AI97" s="122">
        <v>5</v>
      </c>
      <c r="AJ97" s="122"/>
      <c r="AK97" s="122"/>
      <c r="AL97" s="122"/>
      <c r="AM97" s="122"/>
      <c r="AN97" s="122"/>
      <c r="AO97" s="122"/>
      <c r="AP97" s="61"/>
      <c r="AQ97" s="122"/>
      <c r="AR97" s="61"/>
      <c r="AS97" s="61"/>
      <c r="AT97" s="115">
        <f>+'[2]Bieu 3.3 ok'!AS97</f>
        <v>5</v>
      </c>
      <c r="AU97" s="122">
        <f>SUM(AV97:BB97)</f>
        <v>0</v>
      </c>
      <c r="AV97" s="122"/>
      <c r="AW97" s="122"/>
      <c r="AX97" s="122"/>
      <c r="AY97" s="122"/>
      <c r="AZ97" s="122"/>
      <c r="BA97" s="122"/>
      <c r="BB97" s="122"/>
      <c r="BC97" s="61"/>
      <c r="BD97" s="122"/>
      <c r="BE97" s="61"/>
      <c r="BF97" s="61"/>
      <c r="BG97" s="115">
        <f>+'[2]Bieu 3.3 ok'!BF97</f>
        <v>0</v>
      </c>
      <c r="BH97" s="122">
        <f t="shared" si="84"/>
        <v>5</v>
      </c>
      <c r="BI97" s="122">
        <v>5</v>
      </c>
      <c r="BJ97" s="122"/>
      <c r="BK97" s="122"/>
      <c r="BL97" s="122"/>
      <c r="BM97" s="122"/>
      <c r="BN97" s="122"/>
      <c r="BO97" s="122"/>
      <c r="BP97" s="61"/>
      <c r="BQ97" s="122"/>
      <c r="BR97" s="61"/>
      <c r="BS97" s="61"/>
      <c r="BT97" s="115">
        <f>+'[2]Bieu 3.3 ok'!BS97</f>
        <v>0</v>
      </c>
      <c r="BU97" s="122">
        <f t="shared" si="85"/>
        <v>0</v>
      </c>
      <c r="BV97" s="122"/>
      <c r="BW97" s="122"/>
      <c r="BX97" s="122"/>
      <c r="BY97" s="122"/>
      <c r="BZ97" s="122"/>
      <c r="CA97" s="122"/>
      <c r="CB97" s="122"/>
      <c r="CC97" s="123"/>
      <c r="CD97" s="124"/>
      <c r="CE97" s="123"/>
      <c r="CF97" s="123"/>
      <c r="CG97" s="123"/>
    </row>
    <row r="98" spans="1:86" s="125" customFormat="1" ht="15">
      <c r="A98" s="133" t="s">
        <v>179</v>
      </c>
      <c r="B98" s="135" t="s">
        <v>180</v>
      </c>
      <c r="C98" s="136" t="s">
        <v>181</v>
      </c>
      <c r="D98" s="109">
        <f t="shared" si="81"/>
        <v>8.3740000000000006</v>
      </c>
      <c r="E98" s="115">
        <f>+'[2]Bieu 3.3 ok'!E98</f>
        <v>8.3740000000000006</v>
      </c>
      <c r="F98" s="115">
        <f t="shared" si="86"/>
        <v>8.3740000000000006</v>
      </c>
      <c r="G98" s="115">
        <f t="shared" si="86"/>
        <v>5</v>
      </c>
      <c r="H98" s="115">
        <f t="shared" si="86"/>
        <v>5</v>
      </c>
      <c r="I98" s="115">
        <f t="shared" si="86"/>
        <v>0</v>
      </c>
      <c r="J98" s="115">
        <f t="shared" si="86"/>
        <v>0</v>
      </c>
      <c r="K98" s="115">
        <f t="shared" si="86"/>
        <v>0</v>
      </c>
      <c r="L98" s="115">
        <f t="shared" si="86"/>
        <v>0</v>
      </c>
      <c r="M98" s="115">
        <f t="shared" si="86"/>
        <v>0</v>
      </c>
      <c r="N98" s="115">
        <f t="shared" si="86"/>
        <v>0</v>
      </c>
      <c r="O98" s="115">
        <f t="shared" si="86"/>
        <v>0</v>
      </c>
      <c r="P98" s="115">
        <f t="shared" si="86"/>
        <v>0</v>
      </c>
      <c r="Q98" s="115">
        <f t="shared" si="86"/>
        <v>0</v>
      </c>
      <c r="R98" s="115">
        <f t="shared" si="86"/>
        <v>0</v>
      </c>
      <c r="S98" s="115">
        <f t="shared" si="66"/>
        <v>8.3740000000000006</v>
      </c>
      <c r="T98" s="115">
        <f>+'[2]Bieu 3.3 ok'!S98</f>
        <v>0</v>
      </c>
      <c r="U98" s="58">
        <f t="shared" si="82"/>
        <v>0</v>
      </c>
      <c r="V98" s="122"/>
      <c r="W98" s="122"/>
      <c r="X98" s="122"/>
      <c r="Y98" s="122"/>
      <c r="Z98" s="122"/>
      <c r="AA98" s="122"/>
      <c r="AB98" s="122"/>
      <c r="AC98" s="61"/>
      <c r="AD98" s="122"/>
      <c r="AE98" s="61"/>
      <c r="AF98" s="61"/>
      <c r="AG98" s="115">
        <f>+'[2]Bieu 3.3 ok'!AF98</f>
        <v>0</v>
      </c>
      <c r="AH98" s="122">
        <f t="shared" si="83"/>
        <v>0</v>
      </c>
      <c r="AI98" s="122"/>
      <c r="AJ98" s="122"/>
      <c r="AK98" s="122"/>
      <c r="AL98" s="122"/>
      <c r="AM98" s="122"/>
      <c r="AN98" s="122"/>
      <c r="AO98" s="122"/>
      <c r="AP98" s="61"/>
      <c r="AQ98" s="122"/>
      <c r="AR98" s="61"/>
      <c r="AS98" s="61"/>
      <c r="AT98" s="115">
        <f>+'[2]Bieu 3.3 ok'!AS98</f>
        <v>0</v>
      </c>
      <c r="AU98" s="122">
        <f>SUM(AV98:BB98)</f>
        <v>2</v>
      </c>
      <c r="AV98" s="122">
        <v>2</v>
      </c>
      <c r="AW98" s="122"/>
      <c r="AX98" s="122"/>
      <c r="AY98" s="122"/>
      <c r="AZ98" s="122"/>
      <c r="BA98" s="122"/>
      <c r="BB98" s="122"/>
      <c r="BC98" s="61"/>
      <c r="BD98" s="122"/>
      <c r="BE98" s="61"/>
      <c r="BF98" s="61"/>
      <c r="BG98" s="115">
        <f>+'[2]Bieu 3.3 ok'!BF98</f>
        <v>3.3740000000000001</v>
      </c>
      <c r="BH98" s="122">
        <f t="shared" si="84"/>
        <v>3</v>
      </c>
      <c r="BI98" s="122">
        <v>3</v>
      </c>
      <c r="BJ98" s="122"/>
      <c r="BK98" s="122"/>
      <c r="BL98" s="122"/>
      <c r="BM98" s="122"/>
      <c r="BN98" s="122"/>
      <c r="BO98" s="122"/>
      <c r="BP98" s="61"/>
      <c r="BQ98" s="122"/>
      <c r="BR98" s="61"/>
      <c r="BS98" s="61"/>
      <c r="BT98" s="115">
        <f>+'[2]Bieu 3.3 ok'!BS98</f>
        <v>5</v>
      </c>
      <c r="BU98" s="122">
        <f t="shared" si="85"/>
        <v>0</v>
      </c>
      <c r="BV98" s="122"/>
      <c r="BW98" s="122"/>
      <c r="BX98" s="122"/>
      <c r="BY98" s="122"/>
      <c r="BZ98" s="122"/>
      <c r="CA98" s="122"/>
      <c r="CB98" s="122"/>
      <c r="CC98" s="123"/>
      <c r="CD98" s="124"/>
      <c r="CE98" s="123"/>
      <c r="CF98" s="123"/>
      <c r="CG98" s="123"/>
    </row>
    <row r="99" spans="1:86" s="125" customFormat="1" ht="15">
      <c r="A99" s="133" t="s">
        <v>182</v>
      </c>
      <c r="B99" s="135" t="s">
        <v>183</v>
      </c>
      <c r="C99" s="136" t="s">
        <v>181</v>
      </c>
      <c r="D99" s="109">
        <f t="shared" si="81"/>
        <v>15</v>
      </c>
      <c r="E99" s="115">
        <f>+'[2]Bieu 3.3 ok'!E99</f>
        <v>15</v>
      </c>
      <c r="F99" s="115">
        <f t="shared" si="86"/>
        <v>15</v>
      </c>
      <c r="G99" s="115">
        <f t="shared" si="86"/>
        <v>5</v>
      </c>
      <c r="H99" s="115">
        <f t="shared" si="86"/>
        <v>5</v>
      </c>
      <c r="I99" s="115">
        <f t="shared" si="86"/>
        <v>0</v>
      </c>
      <c r="J99" s="115">
        <f t="shared" si="86"/>
        <v>0</v>
      </c>
      <c r="K99" s="115">
        <f t="shared" si="86"/>
        <v>0</v>
      </c>
      <c r="L99" s="115">
        <f t="shared" si="86"/>
        <v>0</v>
      </c>
      <c r="M99" s="115">
        <f t="shared" si="86"/>
        <v>0</v>
      </c>
      <c r="N99" s="115">
        <f t="shared" si="86"/>
        <v>0</v>
      </c>
      <c r="O99" s="115">
        <f t="shared" si="86"/>
        <v>0</v>
      </c>
      <c r="P99" s="115">
        <f t="shared" si="86"/>
        <v>0</v>
      </c>
      <c r="Q99" s="115">
        <f t="shared" si="86"/>
        <v>0</v>
      </c>
      <c r="R99" s="115">
        <f t="shared" si="86"/>
        <v>0</v>
      </c>
      <c r="S99" s="115">
        <f t="shared" si="66"/>
        <v>15</v>
      </c>
      <c r="T99" s="115">
        <f>+'[2]Bieu 3.3 ok'!S99</f>
        <v>0</v>
      </c>
      <c r="U99" s="58">
        <f t="shared" si="82"/>
        <v>0</v>
      </c>
      <c r="V99" s="122"/>
      <c r="W99" s="122"/>
      <c r="X99" s="122"/>
      <c r="Y99" s="122"/>
      <c r="Z99" s="122"/>
      <c r="AA99" s="122"/>
      <c r="AB99" s="122"/>
      <c r="AC99" s="61"/>
      <c r="AD99" s="122"/>
      <c r="AE99" s="61"/>
      <c r="AF99" s="61"/>
      <c r="AG99" s="115">
        <f>+'[2]Bieu 3.3 ok'!AF99</f>
        <v>5</v>
      </c>
      <c r="AH99" s="122">
        <f t="shared" si="83"/>
        <v>0</v>
      </c>
      <c r="AI99" s="122"/>
      <c r="AJ99" s="122"/>
      <c r="AK99" s="122"/>
      <c r="AL99" s="122"/>
      <c r="AM99" s="122"/>
      <c r="AN99" s="122"/>
      <c r="AO99" s="122"/>
      <c r="AP99" s="61"/>
      <c r="AQ99" s="122"/>
      <c r="AR99" s="61"/>
      <c r="AS99" s="61"/>
      <c r="AT99" s="115">
        <f>+'[2]Bieu 3.3 ok'!AS99</f>
        <v>10</v>
      </c>
      <c r="AU99" s="122">
        <f>SUM(AV99:BB99)</f>
        <v>2</v>
      </c>
      <c r="AV99" s="122">
        <v>2</v>
      </c>
      <c r="AW99" s="122"/>
      <c r="AX99" s="122"/>
      <c r="AY99" s="122"/>
      <c r="AZ99" s="122"/>
      <c r="BA99" s="122"/>
      <c r="BB99" s="122"/>
      <c r="BC99" s="61"/>
      <c r="BD99" s="122"/>
      <c r="BE99" s="61"/>
      <c r="BF99" s="61"/>
      <c r="BG99" s="115">
        <f>+'[2]Bieu 3.3 ok'!BF99</f>
        <v>0</v>
      </c>
      <c r="BH99" s="122">
        <f t="shared" si="84"/>
        <v>3</v>
      </c>
      <c r="BI99" s="122">
        <v>3</v>
      </c>
      <c r="BJ99" s="122"/>
      <c r="BK99" s="122"/>
      <c r="BL99" s="122"/>
      <c r="BM99" s="122"/>
      <c r="BN99" s="122"/>
      <c r="BO99" s="122"/>
      <c r="BP99" s="61"/>
      <c r="BQ99" s="122"/>
      <c r="BR99" s="61"/>
      <c r="BS99" s="61"/>
      <c r="BT99" s="115">
        <f>+'[2]Bieu 3.3 ok'!BS99</f>
        <v>0</v>
      </c>
      <c r="BU99" s="122">
        <f t="shared" si="85"/>
        <v>0</v>
      </c>
      <c r="BV99" s="122"/>
      <c r="BW99" s="122"/>
      <c r="BX99" s="122"/>
      <c r="BY99" s="122"/>
      <c r="BZ99" s="122"/>
      <c r="CA99" s="122"/>
      <c r="CB99" s="122"/>
      <c r="CC99" s="123"/>
      <c r="CD99" s="124"/>
      <c r="CE99" s="123"/>
      <c r="CF99" s="123"/>
      <c r="CG99" s="123"/>
    </row>
    <row r="100" spans="1:86" s="131" customFormat="1" ht="13.5">
      <c r="A100" s="127">
        <v>2</v>
      </c>
      <c r="B100" s="128" t="s">
        <v>144</v>
      </c>
      <c r="C100" s="137"/>
      <c r="D100" s="36">
        <f t="shared" ref="D100:S100" si="87">+D101</f>
        <v>356.83699999999999</v>
      </c>
      <c r="E100" s="36">
        <f t="shared" si="87"/>
        <v>356.83699999999999</v>
      </c>
      <c r="F100" s="36">
        <f t="shared" si="87"/>
        <v>356.83699999999999</v>
      </c>
      <c r="G100" s="36">
        <f t="shared" si="87"/>
        <v>45</v>
      </c>
      <c r="H100" s="36">
        <f t="shared" si="87"/>
        <v>0</v>
      </c>
      <c r="I100" s="36">
        <f t="shared" si="87"/>
        <v>45</v>
      </c>
      <c r="J100" s="36">
        <f t="shared" si="87"/>
        <v>0</v>
      </c>
      <c r="K100" s="36">
        <f t="shared" si="87"/>
        <v>0</v>
      </c>
      <c r="L100" s="36">
        <f t="shared" si="87"/>
        <v>0</v>
      </c>
      <c r="M100" s="36">
        <f t="shared" si="87"/>
        <v>0</v>
      </c>
      <c r="N100" s="36">
        <f t="shared" si="87"/>
        <v>0</v>
      </c>
      <c r="O100" s="36">
        <f t="shared" si="87"/>
        <v>0</v>
      </c>
      <c r="P100" s="36">
        <f t="shared" si="87"/>
        <v>0</v>
      </c>
      <c r="Q100" s="36">
        <f t="shared" si="87"/>
        <v>0</v>
      </c>
      <c r="R100" s="36">
        <f t="shared" si="87"/>
        <v>0</v>
      </c>
      <c r="S100" s="36">
        <f t="shared" si="87"/>
        <v>356.83699999999999</v>
      </c>
      <c r="T100" s="36">
        <f>+T101</f>
        <v>81.8</v>
      </c>
      <c r="U100" s="36">
        <f t="shared" ref="U100:BT100" si="88">+U101</f>
        <v>15</v>
      </c>
      <c r="V100" s="36">
        <f t="shared" si="88"/>
        <v>0</v>
      </c>
      <c r="W100" s="36">
        <f t="shared" si="88"/>
        <v>15</v>
      </c>
      <c r="X100" s="36">
        <f t="shared" si="88"/>
        <v>0</v>
      </c>
      <c r="Y100" s="36">
        <f t="shared" si="88"/>
        <v>0</v>
      </c>
      <c r="Z100" s="36">
        <f t="shared" si="88"/>
        <v>0</v>
      </c>
      <c r="AA100" s="36">
        <f t="shared" si="88"/>
        <v>0</v>
      </c>
      <c r="AB100" s="36">
        <f t="shared" si="88"/>
        <v>0</v>
      </c>
      <c r="AC100" s="36">
        <f t="shared" si="88"/>
        <v>0</v>
      </c>
      <c r="AD100" s="36">
        <f t="shared" si="88"/>
        <v>0</v>
      </c>
      <c r="AE100" s="36">
        <f t="shared" si="88"/>
        <v>0</v>
      </c>
      <c r="AF100" s="36">
        <f t="shared" si="88"/>
        <v>0</v>
      </c>
      <c r="AG100" s="36">
        <f t="shared" si="88"/>
        <v>57.8</v>
      </c>
      <c r="AH100" s="36">
        <f t="shared" si="88"/>
        <v>15</v>
      </c>
      <c r="AI100" s="36">
        <f t="shared" si="88"/>
        <v>0</v>
      </c>
      <c r="AJ100" s="36">
        <f t="shared" si="88"/>
        <v>15</v>
      </c>
      <c r="AK100" s="36">
        <f t="shared" si="88"/>
        <v>0</v>
      </c>
      <c r="AL100" s="36">
        <f t="shared" si="88"/>
        <v>0</v>
      </c>
      <c r="AM100" s="36">
        <f t="shared" si="88"/>
        <v>0</v>
      </c>
      <c r="AN100" s="36">
        <f t="shared" si="88"/>
        <v>0</v>
      </c>
      <c r="AO100" s="36">
        <f t="shared" si="88"/>
        <v>0</v>
      </c>
      <c r="AP100" s="36">
        <f t="shared" si="88"/>
        <v>0</v>
      </c>
      <c r="AQ100" s="36">
        <f t="shared" si="88"/>
        <v>0</v>
      </c>
      <c r="AR100" s="36">
        <f t="shared" si="88"/>
        <v>0</v>
      </c>
      <c r="AS100" s="36">
        <f t="shared" si="88"/>
        <v>0</v>
      </c>
      <c r="AT100" s="36">
        <f t="shared" si="88"/>
        <v>56.8</v>
      </c>
      <c r="AU100" s="36">
        <f t="shared" si="88"/>
        <v>15</v>
      </c>
      <c r="AV100" s="36">
        <f t="shared" si="88"/>
        <v>0</v>
      </c>
      <c r="AW100" s="36">
        <f t="shared" si="88"/>
        <v>15</v>
      </c>
      <c r="AX100" s="36">
        <f t="shared" si="88"/>
        <v>0</v>
      </c>
      <c r="AY100" s="36">
        <f t="shared" si="88"/>
        <v>0</v>
      </c>
      <c r="AZ100" s="36">
        <f t="shared" si="88"/>
        <v>0</v>
      </c>
      <c r="BA100" s="36">
        <f t="shared" si="88"/>
        <v>0</v>
      </c>
      <c r="BB100" s="36">
        <f t="shared" si="88"/>
        <v>0</v>
      </c>
      <c r="BC100" s="36">
        <f t="shared" si="88"/>
        <v>0</v>
      </c>
      <c r="BD100" s="36">
        <f t="shared" si="88"/>
        <v>0</v>
      </c>
      <c r="BE100" s="36">
        <f t="shared" si="88"/>
        <v>0</v>
      </c>
      <c r="BF100" s="36">
        <f t="shared" si="88"/>
        <v>0</v>
      </c>
      <c r="BG100" s="36">
        <f t="shared" si="88"/>
        <v>112.21899999999999</v>
      </c>
      <c r="BH100" s="36">
        <f t="shared" si="88"/>
        <v>0</v>
      </c>
      <c r="BI100" s="36">
        <f t="shared" si="88"/>
        <v>0</v>
      </c>
      <c r="BJ100" s="36">
        <f t="shared" si="88"/>
        <v>0</v>
      </c>
      <c r="BK100" s="36">
        <f t="shared" si="88"/>
        <v>0</v>
      </c>
      <c r="BL100" s="36">
        <f t="shared" si="88"/>
        <v>0</v>
      </c>
      <c r="BM100" s="36">
        <f t="shared" si="88"/>
        <v>0</v>
      </c>
      <c r="BN100" s="36">
        <f t="shared" si="88"/>
        <v>0</v>
      </c>
      <c r="BO100" s="36">
        <f t="shared" si="88"/>
        <v>0</v>
      </c>
      <c r="BP100" s="36">
        <f t="shared" si="88"/>
        <v>0</v>
      </c>
      <c r="BQ100" s="36">
        <f t="shared" si="88"/>
        <v>0</v>
      </c>
      <c r="BR100" s="36">
        <f t="shared" si="88"/>
        <v>0</v>
      </c>
      <c r="BS100" s="36">
        <f t="shared" si="88"/>
        <v>0</v>
      </c>
      <c r="BT100" s="36">
        <f t="shared" si="88"/>
        <v>48.218000000000004</v>
      </c>
      <c r="BU100" s="129">
        <f t="shared" ref="BU100:CF100" si="89">SUM(BU101:BU101)</f>
        <v>0</v>
      </c>
      <c r="BV100" s="129">
        <f t="shared" si="89"/>
        <v>0</v>
      </c>
      <c r="BW100" s="129">
        <f t="shared" si="89"/>
        <v>0</v>
      </c>
      <c r="BX100" s="129">
        <f t="shared" si="89"/>
        <v>0</v>
      </c>
      <c r="BY100" s="129">
        <f t="shared" si="89"/>
        <v>0</v>
      </c>
      <c r="BZ100" s="129">
        <f t="shared" si="89"/>
        <v>0</v>
      </c>
      <c r="CA100" s="129">
        <f t="shared" si="89"/>
        <v>0</v>
      </c>
      <c r="CB100" s="129">
        <f t="shared" si="89"/>
        <v>0</v>
      </c>
      <c r="CC100" s="129">
        <f t="shared" si="89"/>
        <v>0</v>
      </c>
      <c r="CD100" s="129">
        <f t="shared" si="89"/>
        <v>0</v>
      </c>
      <c r="CE100" s="129">
        <f t="shared" si="89"/>
        <v>0</v>
      </c>
      <c r="CF100" s="129">
        <f t="shared" si="89"/>
        <v>0</v>
      </c>
      <c r="CG100" s="130"/>
      <c r="CH100" s="258">
        <f>+D100+D75</f>
        <v>1023.4630000000001</v>
      </c>
    </row>
    <row r="101" spans="1:86" s="112" customFormat="1" ht="24">
      <c r="A101" s="113"/>
      <c r="B101" s="119" t="s">
        <v>184</v>
      </c>
      <c r="C101" s="105"/>
      <c r="D101" s="118">
        <f>+E101</f>
        <v>356.83699999999999</v>
      </c>
      <c r="E101" s="115">
        <f>+T101+AG101+AT101+BG101+BT101</f>
        <v>356.83699999999999</v>
      </c>
      <c r="F101" s="115">
        <f t="shared" si="86"/>
        <v>356.83699999999999</v>
      </c>
      <c r="G101" s="115">
        <f t="shared" si="86"/>
        <v>45</v>
      </c>
      <c r="H101" s="115">
        <f t="shared" si="86"/>
        <v>0</v>
      </c>
      <c r="I101" s="115">
        <f t="shared" si="86"/>
        <v>45</v>
      </c>
      <c r="J101" s="115">
        <f t="shared" si="86"/>
        <v>0</v>
      </c>
      <c r="K101" s="115">
        <f t="shared" si="86"/>
        <v>0</v>
      </c>
      <c r="L101" s="115">
        <f t="shared" si="86"/>
        <v>0</v>
      </c>
      <c r="M101" s="115">
        <f t="shared" si="86"/>
        <v>0</v>
      </c>
      <c r="N101" s="115">
        <f t="shared" si="86"/>
        <v>0</v>
      </c>
      <c r="O101" s="115">
        <f t="shared" si="86"/>
        <v>0</v>
      </c>
      <c r="P101" s="115">
        <f t="shared" si="86"/>
        <v>0</v>
      </c>
      <c r="Q101" s="115">
        <f t="shared" si="86"/>
        <v>0</v>
      </c>
      <c r="R101" s="115">
        <f t="shared" si="86"/>
        <v>0</v>
      </c>
      <c r="S101" s="115">
        <f>+T101+AG101+AT101+BG101+BT101</f>
        <v>356.83699999999999</v>
      </c>
      <c r="T101" s="115">
        <f>+'Biểu 3.4. KP ĐA theo nguồn vốn'!R102</f>
        <v>81.8</v>
      </c>
      <c r="U101" s="109">
        <f>SUM(V101:AB101)</f>
        <v>15</v>
      </c>
      <c r="V101" s="109"/>
      <c r="W101" s="109">
        <v>15</v>
      </c>
      <c r="X101" s="109"/>
      <c r="Y101" s="109"/>
      <c r="Z101" s="109"/>
      <c r="AA101" s="109"/>
      <c r="AB101" s="109"/>
      <c r="AC101" s="116"/>
      <c r="AD101" s="109"/>
      <c r="AE101" s="116"/>
      <c r="AF101" s="116"/>
      <c r="AG101" s="115">
        <f>+'Biểu 3.4. KP ĐA theo nguồn vốn'!AD102</f>
        <v>57.8</v>
      </c>
      <c r="AH101" s="110">
        <f>SUM(AI101:AO101)</f>
        <v>15</v>
      </c>
      <c r="AI101" s="109"/>
      <c r="AJ101" s="109">
        <v>15</v>
      </c>
      <c r="AK101" s="109"/>
      <c r="AL101" s="109"/>
      <c r="AM101" s="109"/>
      <c r="AN101" s="109"/>
      <c r="AO101" s="109"/>
      <c r="AP101" s="116"/>
      <c r="AQ101" s="109"/>
      <c r="AR101" s="116"/>
      <c r="AS101" s="116"/>
      <c r="AT101" s="115">
        <f>+'Biểu 3.4. KP ĐA theo nguồn vốn'!AP102</f>
        <v>56.8</v>
      </c>
      <c r="AU101" s="110">
        <f>SUM(AV101:BB101)</f>
        <v>15</v>
      </c>
      <c r="AV101" s="109"/>
      <c r="AW101" s="109">
        <v>15</v>
      </c>
      <c r="AX101" s="109"/>
      <c r="AY101" s="109"/>
      <c r="AZ101" s="109"/>
      <c r="BA101" s="109"/>
      <c r="BB101" s="109"/>
      <c r="BC101" s="116"/>
      <c r="BD101" s="109"/>
      <c r="BE101" s="116"/>
      <c r="BF101" s="116"/>
      <c r="BG101" s="115">
        <f>+'Biểu 3.4. KP ĐA theo nguồn vốn'!BB102</f>
        <v>112.21899999999999</v>
      </c>
      <c r="BH101" s="110"/>
      <c r="BI101" s="109"/>
      <c r="BJ101" s="109"/>
      <c r="BK101" s="109"/>
      <c r="BL101" s="109"/>
      <c r="BM101" s="109"/>
      <c r="BN101" s="109"/>
      <c r="BO101" s="109"/>
      <c r="BP101" s="116"/>
      <c r="BQ101" s="109"/>
      <c r="BR101" s="116"/>
      <c r="BS101" s="116"/>
      <c r="BT101" s="115">
        <f>+'Biểu 3.4. KP ĐA theo nguồn vốn'!BN102</f>
        <v>48.218000000000004</v>
      </c>
      <c r="BU101" s="110"/>
      <c r="BV101" s="109"/>
      <c r="BW101" s="109"/>
      <c r="BX101" s="109"/>
      <c r="BY101" s="109"/>
      <c r="BZ101" s="109"/>
      <c r="CA101" s="109"/>
      <c r="CB101" s="109"/>
      <c r="CC101" s="117"/>
      <c r="CD101" s="118"/>
      <c r="CE101" s="117"/>
      <c r="CF101" s="117"/>
      <c r="CG101" s="111"/>
    </row>
    <row r="102" spans="1:86" s="143" customFormat="1" ht="15">
      <c r="A102" s="138" t="s">
        <v>29</v>
      </c>
      <c r="B102" s="139" t="s">
        <v>185</v>
      </c>
      <c r="C102" s="140"/>
      <c r="D102" s="36">
        <f t="shared" ref="D102:S102" si="90">+D103+D106</f>
        <v>49.410999999999994</v>
      </c>
      <c r="E102" s="36">
        <f t="shared" si="90"/>
        <v>49.411000000000001</v>
      </c>
      <c r="F102" s="36">
        <f t="shared" si="90"/>
        <v>49.411000000000001</v>
      </c>
      <c r="G102" s="36" t="e">
        <f t="shared" si="90"/>
        <v>#REF!</v>
      </c>
      <c r="H102" s="36" t="e">
        <f t="shared" si="90"/>
        <v>#REF!</v>
      </c>
      <c r="I102" s="36" t="e">
        <f t="shared" si="90"/>
        <v>#REF!</v>
      </c>
      <c r="J102" s="36" t="e">
        <f t="shared" si="90"/>
        <v>#REF!</v>
      </c>
      <c r="K102" s="36" t="e">
        <f t="shared" si="90"/>
        <v>#REF!</v>
      </c>
      <c r="L102" s="36" t="e">
        <f t="shared" si="90"/>
        <v>#REF!</v>
      </c>
      <c r="M102" s="36" t="e">
        <f t="shared" si="90"/>
        <v>#REF!</v>
      </c>
      <c r="N102" s="36" t="e">
        <f t="shared" si="90"/>
        <v>#REF!</v>
      </c>
      <c r="O102" s="36" t="e">
        <f t="shared" si="90"/>
        <v>#REF!</v>
      </c>
      <c r="P102" s="36" t="e">
        <f t="shared" si="90"/>
        <v>#REF!</v>
      </c>
      <c r="Q102" s="36" t="e">
        <f t="shared" si="90"/>
        <v>#REF!</v>
      </c>
      <c r="R102" s="36" t="e">
        <f t="shared" si="90"/>
        <v>#REF!</v>
      </c>
      <c r="S102" s="36">
        <f t="shared" si="90"/>
        <v>49.411000000000001</v>
      </c>
      <c r="T102" s="36">
        <f>+T103+T106</f>
        <v>12.533000000000001</v>
      </c>
      <c r="U102" s="36" t="e">
        <f t="shared" ref="U102:BT102" si="91">+U103+U106</f>
        <v>#REF!</v>
      </c>
      <c r="V102" s="36" t="e">
        <f t="shared" si="91"/>
        <v>#REF!</v>
      </c>
      <c r="W102" s="36" t="e">
        <f t="shared" si="91"/>
        <v>#REF!</v>
      </c>
      <c r="X102" s="36" t="e">
        <f t="shared" si="91"/>
        <v>#REF!</v>
      </c>
      <c r="Y102" s="36" t="e">
        <f t="shared" si="91"/>
        <v>#REF!</v>
      </c>
      <c r="Z102" s="36" t="e">
        <f t="shared" si="91"/>
        <v>#REF!</v>
      </c>
      <c r="AA102" s="36" t="e">
        <f t="shared" si="91"/>
        <v>#REF!</v>
      </c>
      <c r="AB102" s="36" t="e">
        <f t="shared" si="91"/>
        <v>#REF!</v>
      </c>
      <c r="AC102" s="36" t="e">
        <f t="shared" si="91"/>
        <v>#REF!</v>
      </c>
      <c r="AD102" s="36" t="e">
        <f t="shared" si="91"/>
        <v>#REF!</v>
      </c>
      <c r="AE102" s="36" t="e">
        <f t="shared" si="91"/>
        <v>#REF!</v>
      </c>
      <c r="AF102" s="36" t="e">
        <f t="shared" si="91"/>
        <v>#REF!</v>
      </c>
      <c r="AG102" s="36">
        <f t="shared" si="91"/>
        <v>16.090000000000003</v>
      </c>
      <c r="AH102" s="36" t="e">
        <f t="shared" si="91"/>
        <v>#REF!</v>
      </c>
      <c r="AI102" s="36" t="e">
        <f t="shared" si="91"/>
        <v>#REF!</v>
      </c>
      <c r="AJ102" s="36" t="e">
        <f t="shared" si="91"/>
        <v>#REF!</v>
      </c>
      <c r="AK102" s="36" t="e">
        <f t="shared" si="91"/>
        <v>#REF!</v>
      </c>
      <c r="AL102" s="36" t="e">
        <f t="shared" si="91"/>
        <v>#REF!</v>
      </c>
      <c r="AM102" s="36" t="e">
        <f t="shared" si="91"/>
        <v>#REF!</v>
      </c>
      <c r="AN102" s="36" t="e">
        <f t="shared" si="91"/>
        <v>#REF!</v>
      </c>
      <c r="AO102" s="36" t="e">
        <f t="shared" si="91"/>
        <v>#REF!</v>
      </c>
      <c r="AP102" s="36" t="e">
        <f t="shared" si="91"/>
        <v>#REF!</v>
      </c>
      <c r="AQ102" s="36" t="e">
        <f t="shared" si="91"/>
        <v>#REF!</v>
      </c>
      <c r="AR102" s="36" t="e">
        <f t="shared" si="91"/>
        <v>#REF!</v>
      </c>
      <c r="AS102" s="36" t="e">
        <f t="shared" si="91"/>
        <v>#REF!</v>
      </c>
      <c r="AT102" s="36">
        <f t="shared" si="91"/>
        <v>8.8069999999999986</v>
      </c>
      <c r="AU102" s="36" t="e">
        <f t="shared" si="91"/>
        <v>#REF!</v>
      </c>
      <c r="AV102" s="36" t="e">
        <f t="shared" si="91"/>
        <v>#REF!</v>
      </c>
      <c r="AW102" s="36" t="e">
        <f t="shared" si="91"/>
        <v>#REF!</v>
      </c>
      <c r="AX102" s="36" t="e">
        <f t="shared" si="91"/>
        <v>#REF!</v>
      </c>
      <c r="AY102" s="36" t="e">
        <f t="shared" si="91"/>
        <v>#REF!</v>
      </c>
      <c r="AZ102" s="36" t="e">
        <f t="shared" si="91"/>
        <v>#REF!</v>
      </c>
      <c r="BA102" s="36" t="e">
        <f t="shared" si="91"/>
        <v>#REF!</v>
      </c>
      <c r="BB102" s="36" t="e">
        <f t="shared" si="91"/>
        <v>#REF!</v>
      </c>
      <c r="BC102" s="36" t="e">
        <f t="shared" si="91"/>
        <v>#REF!</v>
      </c>
      <c r="BD102" s="36" t="e">
        <f t="shared" si="91"/>
        <v>#REF!</v>
      </c>
      <c r="BE102" s="36" t="e">
        <f t="shared" si="91"/>
        <v>#REF!</v>
      </c>
      <c r="BF102" s="36" t="e">
        <f t="shared" si="91"/>
        <v>#REF!</v>
      </c>
      <c r="BG102" s="36">
        <f t="shared" si="91"/>
        <v>6.5339999999999998</v>
      </c>
      <c r="BH102" s="36" t="e">
        <f t="shared" si="91"/>
        <v>#REF!</v>
      </c>
      <c r="BI102" s="36" t="e">
        <f t="shared" si="91"/>
        <v>#REF!</v>
      </c>
      <c r="BJ102" s="36" t="e">
        <f t="shared" si="91"/>
        <v>#REF!</v>
      </c>
      <c r="BK102" s="36" t="e">
        <f t="shared" si="91"/>
        <v>#REF!</v>
      </c>
      <c r="BL102" s="36" t="e">
        <f t="shared" si="91"/>
        <v>#REF!</v>
      </c>
      <c r="BM102" s="36" t="e">
        <f t="shared" si="91"/>
        <v>#REF!</v>
      </c>
      <c r="BN102" s="36" t="e">
        <f t="shared" si="91"/>
        <v>#REF!</v>
      </c>
      <c r="BO102" s="36" t="e">
        <f t="shared" si="91"/>
        <v>#REF!</v>
      </c>
      <c r="BP102" s="36" t="e">
        <f t="shared" si="91"/>
        <v>#REF!</v>
      </c>
      <c r="BQ102" s="36" t="e">
        <f t="shared" si="91"/>
        <v>#REF!</v>
      </c>
      <c r="BR102" s="36" t="e">
        <f t="shared" si="91"/>
        <v>#REF!</v>
      </c>
      <c r="BS102" s="36" t="e">
        <f t="shared" si="91"/>
        <v>#REF!</v>
      </c>
      <c r="BT102" s="36">
        <f t="shared" si="91"/>
        <v>5.4469999999999992</v>
      </c>
      <c r="BU102" s="142" t="e">
        <f t="shared" ref="BU102:CG102" si="92">+BU103+BU106</f>
        <v>#REF!</v>
      </c>
      <c r="BV102" s="142" t="e">
        <f t="shared" si="92"/>
        <v>#REF!</v>
      </c>
      <c r="BW102" s="142" t="e">
        <f t="shared" si="92"/>
        <v>#REF!</v>
      </c>
      <c r="BX102" s="142" t="e">
        <f t="shared" si="92"/>
        <v>#REF!</v>
      </c>
      <c r="BY102" s="142" t="e">
        <f t="shared" si="92"/>
        <v>#REF!</v>
      </c>
      <c r="BZ102" s="142" t="e">
        <f t="shared" si="92"/>
        <v>#REF!</v>
      </c>
      <c r="CA102" s="142" t="e">
        <f t="shared" si="92"/>
        <v>#REF!</v>
      </c>
      <c r="CB102" s="142" t="e">
        <f t="shared" si="92"/>
        <v>#REF!</v>
      </c>
      <c r="CC102" s="142" t="e">
        <f t="shared" si="92"/>
        <v>#REF!</v>
      </c>
      <c r="CD102" s="142" t="e">
        <f t="shared" si="92"/>
        <v>#REF!</v>
      </c>
      <c r="CE102" s="142" t="e">
        <f t="shared" si="92"/>
        <v>#REF!</v>
      </c>
      <c r="CF102" s="142" t="e">
        <f t="shared" si="92"/>
        <v>#REF!</v>
      </c>
      <c r="CG102" s="142">
        <f t="shared" si="92"/>
        <v>0</v>
      </c>
    </row>
    <row r="103" spans="1:86" s="143" customFormat="1" ht="15">
      <c r="A103" s="144">
        <v>1</v>
      </c>
      <c r="B103" s="145" t="s">
        <v>186</v>
      </c>
      <c r="C103" s="146"/>
      <c r="D103" s="147">
        <f>+D104+D105</f>
        <v>11</v>
      </c>
      <c r="E103" s="36">
        <f>+'[2]Bieu 3.3 ok'!E103</f>
        <v>11</v>
      </c>
      <c r="F103" s="36">
        <f t="shared" si="86"/>
        <v>11</v>
      </c>
      <c r="G103" s="36">
        <f t="shared" si="86"/>
        <v>10</v>
      </c>
      <c r="H103" s="36">
        <f t="shared" si="86"/>
        <v>10</v>
      </c>
      <c r="I103" s="36">
        <f t="shared" si="86"/>
        <v>0</v>
      </c>
      <c r="J103" s="36">
        <f t="shared" si="86"/>
        <v>0</v>
      </c>
      <c r="K103" s="36">
        <f t="shared" si="86"/>
        <v>0</v>
      </c>
      <c r="L103" s="36">
        <f t="shared" si="86"/>
        <v>0</v>
      </c>
      <c r="M103" s="36">
        <f t="shared" si="86"/>
        <v>0</v>
      </c>
      <c r="N103" s="36">
        <f t="shared" si="86"/>
        <v>0</v>
      </c>
      <c r="O103" s="36">
        <f t="shared" si="86"/>
        <v>0</v>
      </c>
      <c r="P103" s="36">
        <f t="shared" si="86"/>
        <v>0</v>
      </c>
      <c r="Q103" s="36">
        <f t="shared" si="86"/>
        <v>0</v>
      </c>
      <c r="R103" s="36">
        <f t="shared" si="86"/>
        <v>0</v>
      </c>
      <c r="S103" s="36">
        <f t="shared" si="66"/>
        <v>11</v>
      </c>
      <c r="T103" s="36">
        <f>+'[2]Bieu 3.3 ok'!S103</f>
        <v>5</v>
      </c>
      <c r="U103" s="58">
        <f t="shared" si="82"/>
        <v>4</v>
      </c>
      <c r="V103" s="141">
        <f>V104+V105</f>
        <v>4</v>
      </c>
      <c r="W103" s="141">
        <f t="shared" ref="W103:CG103" si="93">W104+W105</f>
        <v>0</v>
      </c>
      <c r="X103" s="141">
        <f t="shared" si="93"/>
        <v>0</v>
      </c>
      <c r="Y103" s="141">
        <f t="shared" si="93"/>
        <v>0</v>
      </c>
      <c r="Z103" s="141">
        <f t="shared" si="93"/>
        <v>0</v>
      </c>
      <c r="AA103" s="141">
        <f t="shared" si="93"/>
        <v>0</v>
      </c>
      <c r="AB103" s="141">
        <f t="shared" si="93"/>
        <v>0</v>
      </c>
      <c r="AC103" s="141">
        <f t="shared" si="93"/>
        <v>0</v>
      </c>
      <c r="AD103" s="141">
        <f t="shared" si="93"/>
        <v>0</v>
      </c>
      <c r="AE103" s="141">
        <f t="shared" si="93"/>
        <v>0</v>
      </c>
      <c r="AF103" s="141">
        <f t="shared" si="93"/>
        <v>0</v>
      </c>
      <c r="AG103" s="36">
        <f>+'[2]Bieu 3.3 ok'!AF103</f>
        <v>6</v>
      </c>
      <c r="AH103" s="141">
        <f t="shared" si="93"/>
        <v>6</v>
      </c>
      <c r="AI103" s="141">
        <f t="shared" si="93"/>
        <v>6</v>
      </c>
      <c r="AJ103" s="141">
        <f t="shared" si="93"/>
        <v>0</v>
      </c>
      <c r="AK103" s="141">
        <f t="shared" si="93"/>
        <v>0</v>
      </c>
      <c r="AL103" s="141">
        <f t="shared" si="93"/>
        <v>0</v>
      </c>
      <c r="AM103" s="141">
        <f t="shared" si="93"/>
        <v>0</v>
      </c>
      <c r="AN103" s="141">
        <f t="shared" si="93"/>
        <v>0</v>
      </c>
      <c r="AO103" s="141">
        <f t="shared" si="93"/>
        <v>0</v>
      </c>
      <c r="AP103" s="141">
        <f t="shared" si="93"/>
        <v>0</v>
      </c>
      <c r="AQ103" s="141">
        <f t="shared" si="93"/>
        <v>0</v>
      </c>
      <c r="AR103" s="141">
        <f t="shared" si="93"/>
        <v>0</v>
      </c>
      <c r="AS103" s="141">
        <f t="shared" si="93"/>
        <v>0</v>
      </c>
      <c r="AT103" s="36">
        <f>+'[2]Bieu 3.3 ok'!AS103</f>
        <v>0</v>
      </c>
      <c r="AU103" s="141">
        <f t="shared" si="93"/>
        <v>0</v>
      </c>
      <c r="AV103" s="141">
        <f t="shared" si="93"/>
        <v>0</v>
      </c>
      <c r="AW103" s="141">
        <f t="shared" si="93"/>
        <v>0</v>
      </c>
      <c r="AX103" s="141">
        <f t="shared" si="93"/>
        <v>0</v>
      </c>
      <c r="AY103" s="141">
        <f t="shared" si="93"/>
        <v>0</v>
      </c>
      <c r="AZ103" s="141">
        <f t="shared" si="93"/>
        <v>0</v>
      </c>
      <c r="BA103" s="141">
        <f t="shared" si="93"/>
        <v>0</v>
      </c>
      <c r="BB103" s="141">
        <f t="shared" si="93"/>
        <v>0</v>
      </c>
      <c r="BC103" s="141">
        <f t="shared" si="93"/>
        <v>0</v>
      </c>
      <c r="BD103" s="141">
        <f t="shared" si="93"/>
        <v>0</v>
      </c>
      <c r="BE103" s="141">
        <f t="shared" si="93"/>
        <v>0</v>
      </c>
      <c r="BF103" s="141">
        <f t="shared" si="93"/>
        <v>0</v>
      </c>
      <c r="BG103" s="36">
        <f>+'[2]Bieu 3.3 ok'!BF103</f>
        <v>0</v>
      </c>
      <c r="BH103" s="141">
        <f t="shared" si="93"/>
        <v>0</v>
      </c>
      <c r="BI103" s="141">
        <f t="shared" si="93"/>
        <v>0</v>
      </c>
      <c r="BJ103" s="141">
        <f t="shared" si="93"/>
        <v>0</v>
      </c>
      <c r="BK103" s="141">
        <f t="shared" si="93"/>
        <v>0</v>
      </c>
      <c r="BL103" s="141">
        <f t="shared" si="93"/>
        <v>0</v>
      </c>
      <c r="BM103" s="141">
        <f t="shared" si="93"/>
        <v>0</v>
      </c>
      <c r="BN103" s="141">
        <f t="shared" si="93"/>
        <v>0</v>
      </c>
      <c r="BO103" s="141">
        <f t="shared" si="93"/>
        <v>0</v>
      </c>
      <c r="BP103" s="141">
        <f t="shared" si="93"/>
        <v>0</v>
      </c>
      <c r="BQ103" s="141">
        <f t="shared" si="93"/>
        <v>0</v>
      </c>
      <c r="BR103" s="141">
        <f t="shared" si="93"/>
        <v>0</v>
      </c>
      <c r="BS103" s="141">
        <f t="shared" si="93"/>
        <v>0</v>
      </c>
      <c r="BT103" s="36">
        <f>+'[2]Bieu 3.3 ok'!BS103</f>
        <v>0</v>
      </c>
      <c r="BU103" s="148">
        <f t="shared" si="93"/>
        <v>0</v>
      </c>
      <c r="BV103" s="148">
        <f t="shared" si="93"/>
        <v>0</v>
      </c>
      <c r="BW103" s="148">
        <f t="shared" si="93"/>
        <v>0</v>
      </c>
      <c r="BX103" s="148">
        <f t="shared" si="93"/>
        <v>0</v>
      </c>
      <c r="BY103" s="148">
        <f t="shared" si="93"/>
        <v>0</v>
      </c>
      <c r="BZ103" s="148">
        <f t="shared" si="93"/>
        <v>0</v>
      </c>
      <c r="CA103" s="148">
        <f t="shared" si="93"/>
        <v>0</v>
      </c>
      <c r="CB103" s="148">
        <f t="shared" si="93"/>
        <v>0</v>
      </c>
      <c r="CC103" s="148">
        <f t="shared" si="93"/>
        <v>0</v>
      </c>
      <c r="CD103" s="148">
        <f t="shared" si="93"/>
        <v>0</v>
      </c>
      <c r="CE103" s="148">
        <f t="shared" si="93"/>
        <v>0</v>
      </c>
      <c r="CF103" s="148">
        <f t="shared" si="93"/>
        <v>0</v>
      </c>
      <c r="CG103" s="148">
        <f t="shared" si="93"/>
        <v>0</v>
      </c>
    </row>
    <row r="104" spans="1:86" s="143" customFormat="1" ht="15">
      <c r="A104" s="149" t="s">
        <v>38</v>
      </c>
      <c r="B104" s="135" t="s">
        <v>187</v>
      </c>
      <c r="C104" s="150" t="s">
        <v>188</v>
      </c>
      <c r="D104" s="151">
        <f>+E104</f>
        <v>5</v>
      </c>
      <c r="E104" s="152">
        <f>+'[2]Bieu 3.3 ok'!E104</f>
        <v>5</v>
      </c>
      <c r="F104" s="152">
        <f t="shared" si="86"/>
        <v>5</v>
      </c>
      <c r="G104" s="152">
        <f t="shared" si="86"/>
        <v>5</v>
      </c>
      <c r="H104" s="152">
        <f t="shared" si="86"/>
        <v>5</v>
      </c>
      <c r="I104" s="152">
        <f t="shared" si="86"/>
        <v>0</v>
      </c>
      <c r="J104" s="152">
        <f t="shared" si="86"/>
        <v>0</v>
      </c>
      <c r="K104" s="152">
        <f t="shared" si="86"/>
        <v>0</v>
      </c>
      <c r="L104" s="152">
        <f t="shared" si="86"/>
        <v>0</v>
      </c>
      <c r="M104" s="152">
        <f t="shared" si="86"/>
        <v>0</v>
      </c>
      <c r="N104" s="152">
        <f t="shared" si="86"/>
        <v>0</v>
      </c>
      <c r="O104" s="152">
        <f t="shared" si="86"/>
        <v>0</v>
      </c>
      <c r="P104" s="152">
        <f t="shared" si="86"/>
        <v>0</v>
      </c>
      <c r="Q104" s="152">
        <f t="shared" si="86"/>
        <v>0</v>
      </c>
      <c r="R104" s="152">
        <f t="shared" si="86"/>
        <v>0</v>
      </c>
      <c r="S104" s="152">
        <f t="shared" si="66"/>
        <v>5</v>
      </c>
      <c r="T104" s="152">
        <f>+'[2]Bieu 3.3 ok'!S104</f>
        <v>2</v>
      </c>
      <c r="U104" s="153">
        <f>SUM(V104:AB104)</f>
        <v>2</v>
      </c>
      <c r="V104" s="154">
        <v>2</v>
      </c>
      <c r="W104" s="155"/>
      <c r="X104" s="155"/>
      <c r="Y104" s="155"/>
      <c r="Z104" s="155"/>
      <c r="AA104" s="155"/>
      <c r="AB104" s="155"/>
      <c r="AC104" s="155"/>
      <c r="AD104" s="155"/>
      <c r="AE104" s="155"/>
      <c r="AF104" s="155"/>
      <c r="AG104" s="152">
        <f>+'[2]Bieu 3.3 ok'!AF104</f>
        <v>3</v>
      </c>
      <c r="AH104" s="153">
        <f>SUM(AI104:AO104)</f>
        <v>3</v>
      </c>
      <c r="AI104" s="154">
        <v>3</v>
      </c>
      <c r="AJ104" s="155"/>
      <c r="AK104" s="155"/>
      <c r="AL104" s="155"/>
      <c r="AM104" s="155"/>
      <c r="AN104" s="155"/>
      <c r="AO104" s="155"/>
      <c r="AP104" s="155"/>
      <c r="AQ104" s="155"/>
      <c r="AR104" s="155"/>
      <c r="AS104" s="155"/>
      <c r="AT104" s="152">
        <f>+'[2]Bieu 3.3 ok'!AS104</f>
        <v>0</v>
      </c>
      <c r="AU104" s="153">
        <f>SUM(AV104:BB104)</f>
        <v>0</v>
      </c>
      <c r="AV104" s="154"/>
      <c r="AW104" s="155"/>
      <c r="AX104" s="155"/>
      <c r="AY104" s="155"/>
      <c r="AZ104" s="155"/>
      <c r="BA104" s="155"/>
      <c r="BB104" s="155"/>
      <c r="BC104" s="155"/>
      <c r="BD104" s="155"/>
      <c r="BE104" s="155"/>
      <c r="BF104" s="155"/>
      <c r="BG104" s="152">
        <f>+'[2]Bieu 3.3 ok'!BF104</f>
        <v>0</v>
      </c>
      <c r="BH104" s="153">
        <f>SUM(BI104:BO104)</f>
        <v>0</v>
      </c>
      <c r="BI104" s="154"/>
      <c r="BJ104" s="155"/>
      <c r="BK104" s="155"/>
      <c r="BL104" s="155"/>
      <c r="BM104" s="155"/>
      <c r="BN104" s="155"/>
      <c r="BO104" s="155"/>
      <c r="BP104" s="155"/>
      <c r="BQ104" s="155"/>
      <c r="BR104" s="155"/>
      <c r="BS104" s="155"/>
      <c r="BT104" s="152">
        <f>+'[2]Bieu 3.3 ok'!BS104</f>
        <v>0</v>
      </c>
      <c r="BU104" s="153">
        <f>+BV104+BW104+BX104+BY104+BZ104+CA104+CB104</f>
        <v>0</v>
      </c>
      <c r="BV104" s="156"/>
      <c r="BW104" s="157"/>
      <c r="BX104" s="157"/>
      <c r="BY104" s="157"/>
      <c r="BZ104" s="157"/>
      <c r="CA104" s="157"/>
      <c r="CB104" s="157"/>
      <c r="CC104" s="157"/>
      <c r="CD104" s="157"/>
      <c r="CE104" s="157"/>
      <c r="CF104" s="157"/>
      <c r="CG104" s="158"/>
    </row>
    <row r="105" spans="1:86" s="143" customFormat="1" ht="15">
      <c r="A105" s="136" t="s">
        <v>39</v>
      </c>
      <c r="B105" s="135" t="s">
        <v>189</v>
      </c>
      <c r="C105" s="150" t="s">
        <v>190</v>
      </c>
      <c r="D105" s="151">
        <f>+E105</f>
        <v>6</v>
      </c>
      <c r="E105" s="152">
        <f>+'[2]Bieu 3.3 ok'!E105</f>
        <v>6</v>
      </c>
      <c r="F105" s="152">
        <f t="shared" si="86"/>
        <v>6</v>
      </c>
      <c r="G105" s="152">
        <f t="shared" si="86"/>
        <v>5</v>
      </c>
      <c r="H105" s="152">
        <f t="shared" si="86"/>
        <v>5</v>
      </c>
      <c r="I105" s="152">
        <f t="shared" si="86"/>
        <v>0</v>
      </c>
      <c r="J105" s="152">
        <f t="shared" si="86"/>
        <v>0</v>
      </c>
      <c r="K105" s="152">
        <f t="shared" si="86"/>
        <v>0</v>
      </c>
      <c r="L105" s="152">
        <f t="shared" si="86"/>
        <v>0</v>
      </c>
      <c r="M105" s="152">
        <f t="shared" si="86"/>
        <v>0</v>
      </c>
      <c r="N105" s="152">
        <f t="shared" si="86"/>
        <v>0</v>
      </c>
      <c r="O105" s="152">
        <f t="shared" si="86"/>
        <v>0</v>
      </c>
      <c r="P105" s="152">
        <f t="shared" si="86"/>
        <v>0</v>
      </c>
      <c r="Q105" s="152">
        <f t="shared" si="86"/>
        <v>0</v>
      </c>
      <c r="R105" s="152">
        <f t="shared" si="86"/>
        <v>0</v>
      </c>
      <c r="S105" s="152">
        <f t="shared" si="66"/>
        <v>6</v>
      </c>
      <c r="T105" s="152">
        <f>+'[2]Bieu 3.3 ok'!S105</f>
        <v>3</v>
      </c>
      <c r="U105" s="153">
        <f>SUM(V105:AB105)</f>
        <v>2</v>
      </c>
      <c r="V105" s="154">
        <v>2</v>
      </c>
      <c r="W105" s="155"/>
      <c r="X105" s="155"/>
      <c r="Y105" s="155"/>
      <c r="Z105" s="155"/>
      <c r="AA105" s="155"/>
      <c r="AB105" s="155"/>
      <c r="AC105" s="155"/>
      <c r="AD105" s="155"/>
      <c r="AE105" s="155"/>
      <c r="AF105" s="155"/>
      <c r="AG105" s="152">
        <f>+'[2]Bieu 3.3 ok'!AF105</f>
        <v>3</v>
      </c>
      <c r="AH105" s="153">
        <f>SUM(AI105:AO105)</f>
        <v>3</v>
      </c>
      <c r="AI105" s="154">
        <v>3</v>
      </c>
      <c r="AJ105" s="155"/>
      <c r="AK105" s="155"/>
      <c r="AL105" s="155"/>
      <c r="AM105" s="155"/>
      <c r="AN105" s="155"/>
      <c r="AO105" s="155"/>
      <c r="AP105" s="155"/>
      <c r="AQ105" s="155"/>
      <c r="AR105" s="155"/>
      <c r="AS105" s="155"/>
      <c r="AT105" s="152">
        <f>+'[2]Bieu 3.3 ok'!AS105</f>
        <v>0</v>
      </c>
      <c r="AU105" s="153">
        <f>SUM(AV105:BB105)</f>
        <v>0</v>
      </c>
      <c r="AV105" s="154"/>
      <c r="AW105" s="155"/>
      <c r="AX105" s="155"/>
      <c r="AY105" s="155"/>
      <c r="AZ105" s="155"/>
      <c r="BA105" s="155"/>
      <c r="BB105" s="155"/>
      <c r="BC105" s="155"/>
      <c r="BD105" s="155"/>
      <c r="BE105" s="155"/>
      <c r="BF105" s="155"/>
      <c r="BG105" s="152">
        <f>+'[2]Bieu 3.3 ok'!BF105</f>
        <v>0</v>
      </c>
      <c r="BH105" s="153">
        <f>SUM(BI105:BO105)</f>
        <v>0</v>
      </c>
      <c r="BI105" s="154"/>
      <c r="BJ105" s="155"/>
      <c r="BK105" s="155"/>
      <c r="BL105" s="155"/>
      <c r="BM105" s="155"/>
      <c r="BN105" s="155"/>
      <c r="BO105" s="155"/>
      <c r="BP105" s="155"/>
      <c r="BQ105" s="155"/>
      <c r="BR105" s="155"/>
      <c r="BS105" s="155"/>
      <c r="BT105" s="152">
        <f>+'[2]Bieu 3.3 ok'!BS105</f>
        <v>0</v>
      </c>
      <c r="BU105" s="153">
        <f>+BV105+BW105+BX105+BY105+BZ105+CA105+CB105</f>
        <v>0</v>
      </c>
      <c r="BV105" s="156"/>
      <c r="BW105" s="157"/>
      <c r="BX105" s="157"/>
      <c r="BY105" s="157"/>
      <c r="BZ105" s="157"/>
      <c r="CA105" s="157"/>
      <c r="CB105" s="157"/>
      <c r="CC105" s="157"/>
      <c r="CD105" s="157"/>
      <c r="CE105" s="157"/>
      <c r="CF105" s="157"/>
      <c r="CG105" s="158"/>
    </row>
    <row r="106" spans="1:86" s="143" customFormat="1" ht="15">
      <c r="A106" s="146">
        <v>2</v>
      </c>
      <c r="B106" s="145" t="s">
        <v>191</v>
      </c>
      <c r="C106" s="146"/>
      <c r="D106" s="159">
        <f>SUM(D107:D115)</f>
        <v>38.410999999999994</v>
      </c>
      <c r="E106" s="160">
        <f>+'[2]Bieu 3.3 ok'!E106</f>
        <v>38.411000000000001</v>
      </c>
      <c r="F106" s="160">
        <f t="shared" si="86"/>
        <v>38.411000000000001</v>
      </c>
      <c r="G106" s="160" t="e">
        <f t="shared" si="86"/>
        <v>#REF!</v>
      </c>
      <c r="H106" s="160" t="e">
        <f t="shared" si="86"/>
        <v>#REF!</v>
      </c>
      <c r="I106" s="160" t="e">
        <f t="shared" si="86"/>
        <v>#REF!</v>
      </c>
      <c r="J106" s="160" t="e">
        <f t="shared" si="86"/>
        <v>#REF!</v>
      </c>
      <c r="K106" s="160" t="e">
        <f t="shared" si="86"/>
        <v>#REF!</v>
      </c>
      <c r="L106" s="160" t="e">
        <f t="shared" si="86"/>
        <v>#REF!</v>
      </c>
      <c r="M106" s="160" t="e">
        <f t="shared" si="86"/>
        <v>#REF!</v>
      </c>
      <c r="N106" s="160" t="e">
        <f t="shared" si="86"/>
        <v>#REF!</v>
      </c>
      <c r="O106" s="160" t="e">
        <f t="shared" si="86"/>
        <v>#REF!</v>
      </c>
      <c r="P106" s="160" t="e">
        <f t="shared" si="86"/>
        <v>#REF!</v>
      </c>
      <c r="Q106" s="160" t="e">
        <f t="shared" si="86"/>
        <v>#REF!</v>
      </c>
      <c r="R106" s="160" t="e">
        <f t="shared" si="86"/>
        <v>#REF!</v>
      </c>
      <c r="S106" s="160">
        <f t="shared" si="66"/>
        <v>38.411000000000001</v>
      </c>
      <c r="T106" s="160">
        <f>SUM(T107:T115)</f>
        <v>7.5330000000000013</v>
      </c>
      <c r="U106" s="160" t="e">
        <f t="shared" ref="U106:BT106" si="94">SUM(U107:U115)</f>
        <v>#REF!</v>
      </c>
      <c r="V106" s="160" t="e">
        <f t="shared" si="94"/>
        <v>#REF!</v>
      </c>
      <c r="W106" s="160" t="e">
        <f t="shared" si="94"/>
        <v>#REF!</v>
      </c>
      <c r="X106" s="160" t="e">
        <f t="shared" si="94"/>
        <v>#REF!</v>
      </c>
      <c r="Y106" s="160" t="e">
        <f t="shared" si="94"/>
        <v>#REF!</v>
      </c>
      <c r="Z106" s="160" t="e">
        <f t="shared" si="94"/>
        <v>#REF!</v>
      </c>
      <c r="AA106" s="160" t="e">
        <f t="shared" si="94"/>
        <v>#REF!</v>
      </c>
      <c r="AB106" s="160" t="e">
        <f t="shared" si="94"/>
        <v>#REF!</v>
      </c>
      <c r="AC106" s="160" t="e">
        <f t="shared" si="94"/>
        <v>#REF!</v>
      </c>
      <c r="AD106" s="160" t="e">
        <f t="shared" si="94"/>
        <v>#REF!</v>
      </c>
      <c r="AE106" s="160" t="e">
        <f t="shared" si="94"/>
        <v>#REF!</v>
      </c>
      <c r="AF106" s="160" t="e">
        <f t="shared" si="94"/>
        <v>#REF!</v>
      </c>
      <c r="AG106" s="160">
        <f t="shared" si="94"/>
        <v>10.090000000000002</v>
      </c>
      <c r="AH106" s="160" t="e">
        <f t="shared" si="94"/>
        <v>#REF!</v>
      </c>
      <c r="AI106" s="160" t="e">
        <f t="shared" si="94"/>
        <v>#REF!</v>
      </c>
      <c r="AJ106" s="160" t="e">
        <f t="shared" si="94"/>
        <v>#REF!</v>
      </c>
      <c r="AK106" s="160" t="e">
        <f t="shared" si="94"/>
        <v>#REF!</v>
      </c>
      <c r="AL106" s="160" t="e">
        <f t="shared" si="94"/>
        <v>#REF!</v>
      </c>
      <c r="AM106" s="160" t="e">
        <f t="shared" si="94"/>
        <v>#REF!</v>
      </c>
      <c r="AN106" s="160" t="e">
        <f t="shared" si="94"/>
        <v>#REF!</v>
      </c>
      <c r="AO106" s="160" t="e">
        <f t="shared" si="94"/>
        <v>#REF!</v>
      </c>
      <c r="AP106" s="160" t="e">
        <f t="shared" si="94"/>
        <v>#REF!</v>
      </c>
      <c r="AQ106" s="160" t="e">
        <f t="shared" si="94"/>
        <v>#REF!</v>
      </c>
      <c r="AR106" s="160" t="e">
        <f t="shared" si="94"/>
        <v>#REF!</v>
      </c>
      <c r="AS106" s="160" t="e">
        <f t="shared" si="94"/>
        <v>#REF!</v>
      </c>
      <c r="AT106" s="160">
        <f t="shared" si="94"/>
        <v>8.8069999999999986</v>
      </c>
      <c r="AU106" s="160" t="e">
        <f t="shared" si="94"/>
        <v>#REF!</v>
      </c>
      <c r="AV106" s="160" t="e">
        <f t="shared" si="94"/>
        <v>#REF!</v>
      </c>
      <c r="AW106" s="160" t="e">
        <f t="shared" si="94"/>
        <v>#REF!</v>
      </c>
      <c r="AX106" s="160" t="e">
        <f t="shared" si="94"/>
        <v>#REF!</v>
      </c>
      <c r="AY106" s="160" t="e">
        <f t="shared" si="94"/>
        <v>#REF!</v>
      </c>
      <c r="AZ106" s="160" t="e">
        <f t="shared" si="94"/>
        <v>#REF!</v>
      </c>
      <c r="BA106" s="160" t="e">
        <f t="shared" si="94"/>
        <v>#REF!</v>
      </c>
      <c r="BB106" s="160" t="e">
        <f t="shared" si="94"/>
        <v>#REF!</v>
      </c>
      <c r="BC106" s="160" t="e">
        <f t="shared" si="94"/>
        <v>#REF!</v>
      </c>
      <c r="BD106" s="160" t="e">
        <f t="shared" si="94"/>
        <v>#REF!</v>
      </c>
      <c r="BE106" s="160" t="e">
        <f t="shared" si="94"/>
        <v>#REF!</v>
      </c>
      <c r="BF106" s="160" t="e">
        <f t="shared" si="94"/>
        <v>#REF!</v>
      </c>
      <c r="BG106" s="160">
        <f t="shared" si="94"/>
        <v>6.5339999999999998</v>
      </c>
      <c r="BH106" s="160" t="e">
        <f t="shared" si="94"/>
        <v>#REF!</v>
      </c>
      <c r="BI106" s="160" t="e">
        <f t="shared" si="94"/>
        <v>#REF!</v>
      </c>
      <c r="BJ106" s="160" t="e">
        <f t="shared" si="94"/>
        <v>#REF!</v>
      </c>
      <c r="BK106" s="160" t="e">
        <f t="shared" si="94"/>
        <v>#REF!</v>
      </c>
      <c r="BL106" s="160" t="e">
        <f t="shared" si="94"/>
        <v>#REF!</v>
      </c>
      <c r="BM106" s="160" t="e">
        <f t="shared" si="94"/>
        <v>#REF!</v>
      </c>
      <c r="BN106" s="160" t="e">
        <f t="shared" si="94"/>
        <v>#REF!</v>
      </c>
      <c r="BO106" s="160" t="e">
        <f t="shared" si="94"/>
        <v>#REF!</v>
      </c>
      <c r="BP106" s="160" t="e">
        <f t="shared" si="94"/>
        <v>#REF!</v>
      </c>
      <c r="BQ106" s="160" t="e">
        <f t="shared" si="94"/>
        <v>#REF!</v>
      </c>
      <c r="BR106" s="160" t="e">
        <f t="shared" si="94"/>
        <v>#REF!</v>
      </c>
      <c r="BS106" s="160" t="e">
        <f t="shared" si="94"/>
        <v>#REF!</v>
      </c>
      <c r="BT106" s="160">
        <f t="shared" si="94"/>
        <v>5.4469999999999992</v>
      </c>
      <c r="BU106" s="153" t="e">
        <f>+BV106+BW106+BX106+BY106+BZ106+CA106+CB106</f>
        <v>#REF!</v>
      </c>
      <c r="BV106" s="161" t="e">
        <f t="shared" ref="BV106:CG106" si="95">BV107+BV108+BV109+BV110+BV111+BV112+BV113+BV114</f>
        <v>#REF!</v>
      </c>
      <c r="BW106" s="161" t="e">
        <f t="shared" si="95"/>
        <v>#REF!</v>
      </c>
      <c r="BX106" s="161" t="e">
        <f t="shared" si="95"/>
        <v>#REF!</v>
      </c>
      <c r="BY106" s="161" t="e">
        <f t="shared" si="95"/>
        <v>#REF!</v>
      </c>
      <c r="BZ106" s="161" t="e">
        <f t="shared" si="95"/>
        <v>#REF!</v>
      </c>
      <c r="CA106" s="161" t="e">
        <f t="shared" si="95"/>
        <v>#REF!</v>
      </c>
      <c r="CB106" s="161" t="e">
        <f t="shared" si="95"/>
        <v>#REF!</v>
      </c>
      <c r="CC106" s="161" t="e">
        <f t="shared" si="95"/>
        <v>#REF!</v>
      </c>
      <c r="CD106" s="161" t="e">
        <f t="shared" si="95"/>
        <v>#REF!</v>
      </c>
      <c r="CE106" s="161" t="e">
        <f t="shared" si="95"/>
        <v>#REF!</v>
      </c>
      <c r="CF106" s="161" t="e">
        <f t="shared" si="95"/>
        <v>#REF!</v>
      </c>
      <c r="CG106" s="161">
        <f t="shared" si="95"/>
        <v>0</v>
      </c>
    </row>
    <row r="107" spans="1:86" s="143" customFormat="1" ht="15">
      <c r="A107" s="136" t="s">
        <v>45</v>
      </c>
      <c r="B107" s="162" t="s">
        <v>192</v>
      </c>
      <c r="C107" s="136"/>
      <c r="D107" s="163">
        <f>+E107</f>
        <v>4.1360000000000001</v>
      </c>
      <c r="E107" s="152">
        <f>+T107+AG107+AT107+BG107+BT107</f>
        <v>4.1360000000000001</v>
      </c>
      <c r="F107" s="152">
        <f t="shared" si="86"/>
        <v>4.1360000000000001</v>
      </c>
      <c r="G107" s="152" t="e">
        <f t="shared" si="86"/>
        <v>#REF!</v>
      </c>
      <c r="H107" s="152" t="e">
        <f t="shared" si="86"/>
        <v>#REF!</v>
      </c>
      <c r="I107" s="152" t="e">
        <f t="shared" si="86"/>
        <v>#REF!</v>
      </c>
      <c r="J107" s="152" t="e">
        <f t="shared" si="86"/>
        <v>#REF!</v>
      </c>
      <c r="K107" s="152" t="e">
        <f t="shared" si="86"/>
        <v>#REF!</v>
      </c>
      <c r="L107" s="152" t="e">
        <f t="shared" si="86"/>
        <v>#REF!</v>
      </c>
      <c r="M107" s="152" t="e">
        <f t="shared" si="86"/>
        <v>#REF!</v>
      </c>
      <c r="N107" s="152" t="e">
        <f t="shared" si="86"/>
        <v>#REF!</v>
      </c>
      <c r="O107" s="152" t="e">
        <f t="shared" si="86"/>
        <v>#REF!</v>
      </c>
      <c r="P107" s="152" t="e">
        <f t="shared" si="86"/>
        <v>#REF!</v>
      </c>
      <c r="Q107" s="152" t="e">
        <f t="shared" si="86"/>
        <v>#REF!</v>
      </c>
      <c r="R107" s="152" t="e">
        <f t="shared" si="86"/>
        <v>#REF!</v>
      </c>
      <c r="S107" s="152">
        <f t="shared" si="66"/>
        <v>4.1360000000000001</v>
      </c>
      <c r="T107" s="152">
        <f>+'[2]Bieu 3.3 ok'!V107</f>
        <v>1.028</v>
      </c>
      <c r="U107" s="152" t="e">
        <f>SUM(#REF!)</f>
        <v>#REF!</v>
      </c>
      <c r="V107" s="152" t="e">
        <f>SUM(#REF!)</f>
        <v>#REF!</v>
      </c>
      <c r="W107" s="152" t="e">
        <f>SUM(#REF!)</f>
        <v>#REF!</v>
      </c>
      <c r="X107" s="152" t="e">
        <f>SUM(#REF!)</f>
        <v>#REF!</v>
      </c>
      <c r="Y107" s="152" t="e">
        <f>SUM(#REF!)</f>
        <v>#REF!</v>
      </c>
      <c r="Z107" s="152" t="e">
        <f>SUM(#REF!)</f>
        <v>#REF!</v>
      </c>
      <c r="AA107" s="152" t="e">
        <f>SUM(#REF!)</f>
        <v>#REF!</v>
      </c>
      <c r="AB107" s="152" t="e">
        <f>SUM(#REF!)</f>
        <v>#REF!</v>
      </c>
      <c r="AC107" s="152" t="e">
        <f>SUM(#REF!)</f>
        <v>#REF!</v>
      </c>
      <c r="AD107" s="152" t="e">
        <f>SUM(#REF!)</f>
        <v>#REF!</v>
      </c>
      <c r="AE107" s="152" t="e">
        <f>SUM(#REF!)</f>
        <v>#REF!</v>
      </c>
      <c r="AF107" s="152" t="e">
        <f>SUM(#REF!)</f>
        <v>#REF!</v>
      </c>
      <c r="AG107" s="152">
        <f>+'[2]Bieu 3.3 ok'!AI107</f>
        <v>0.77</v>
      </c>
      <c r="AH107" s="152" t="e">
        <f>SUM(#REF!)</f>
        <v>#REF!</v>
      </c>
      <c r="AI107" s="152" t="e">
        <f>SUM(#REF!)</f>
        <v>#REF!</v>
      </c>
      <c r="AJ107" s="152" t="e">
        <f>SUM(#REF!)</f>
        <v>#REF!</v>
      </c>
      <c r="AK107" s="152" t="e">
        <f>SUM(#REF!)</f>
        <v>#REF!</v>
      </c>
      <c r="AL107" s="152" t="e">
        <f>SUM(#REF!)</f>
        <v>#REF!</v>
      </c>
      <c r="AM107" s="152" t="e">
        <f>SUM(#REF!)</f>
        <v>#REF!</v>
      </c>
      <c r="AN107" s="152" t="e">
        <f>SUM(#REF!)</f>
        <v>#REF!</v>
      </c>
      <c r="AO107" s="152" t="e">
        <f>SUM(#REF!)</f>
        <v>#REF!</v>
      </c>
      <c r="AP107" s="152" t="e">
        <f>SUM(#REF!)</f>
        <v>#REF!</v>
      </c>
      <c r="AQ107" s="152" t="e">
        <f>SUM(#REF!)</f>
        <v>#REF!</v>
      </c>
      <c r="AR107" s="152" t="e">
        <f>SUM(#REF!)</f>
        <v>#REF!</v>
      </c>
      <c r="AS107" s="152" t="e">
        <f>SUM(#REF!)</f>
        <v>#REF!</v>
      </c>
      <c r="AT107" s="152">
        <f>+'[2]Bieu 3.3 ok'!AS107</f>
        <v>0.80699999999999994</v>
      </c>
      <c r="AU107" s="152" t="e">
        <f>SUM(#REF!)</f>
        <v>#REF!</v>
      </c>
      <c r="AV107" s="152" t="e">
        <f>SUM(#REF!)</f>
        <v>#REF!</v>
      </c>
      <c r="AW107" s="152" t="e">
        <f>SUM(#REF!)</f>
        <v>#REF!</v>
      </c>
      <c r="AX107" s="152" t="e">
        <f>SUM(#REF!)</f>
        <v>#REF!</v>
      </c>
      <c r="AY107" s="152" t="e">
        <f>SUM(#REF!)</f>
        <v>#REF!</v>
      </c>
      <c r="AZ107" s="152" t="e">
        <f>SUM(#REF!)</f>
        <v>#REF!</v>
      </c>
      <c r="BA107" s="152" t="e">
        <f>SUM(#REF!)</f>
        <v>#REF!</v>
      </c>
      <c r="BB107" s="152" t="e">
        <f>SUM(#REF!)</f>
        <v>#REF!</v>
      </c>
      <c r="BC107" s="152" t="e">
        <f>SUM(#REF!)</f>
        <v>#REF!</v>
      </c>
      <c r="BD107" s="152" t="e">
        <f>SUM(#REF!)</f>
        <v>#REF!</v>
      </c>
      <c r="BE107" s="152" t="e">
        <f>SUM(#REF!)</f>
        <v>#REF!</v>
      </c>
      <c r="BF107" s="152" t="e">
        <f>SUM(#REF!)</f>
        <v>#REF!</v>
      </c>
      <c r="BG107" s="152">
        <f>+'[2]Bieu 3.3 ok'!BF107</f>
        <v>1.034</v>
      </c>
      <c r="BH107" s="152" t="e">
        <f>SUM(#REF!)</f>
        <v>#REF!</v>
      </c>
      <c r="BI107" s="152" t="e">
        <f>SUM(#REF!)</f>
        <v>#REF!</v>
      </c>
      <c r="BJ107" s="152" t="e">
        <f>SUM(#REF!)</f>
        <v>#REF!</v>
      </c>
      <c r="BK107" s="152" t="e">
        <f>SUM(#REF!)</f>
        <v>#REF!</v>
      </c>
      <c r="BL107" s="152" t="e">
        <f>SUM(#REF!)</f>
        <v>#REF!</v>
      </c>
      <c r="BM107" s="152" t="e">
        <f>SUM(#REF!)</f>
        <v>#REF!</v>
      </c>
      <c r="BN107" s="152" t="e">
        <f>SUM(#REF!)</f>
        <v>#REF!</v>
      </c>
      <c r="BO107" s="152" t="e">
        <f>SUM(#REF!)</f>
        <v>#REF!</v>
      </c>
      <c r="BP107" s="152" t="e">
        <f>SUM(#REF!)</f>
        <v>#REF!</v>
      </c>
      <c r="BQ107" s="152" t="e">
        <f>SUM(#REF!)</f>
        <v>#REF!</v>
      </c>
      <c r="BR107" s="152" t="e">
        <f>SUM(#REF!)</f>
        <v>#REF!</v>
      </c>
      <c r="BS107" s="152" t="e">
        <f>SUM(#REF!)</f>
        <v>#REF!</v>
      </c>
      <c r="BT107" s="152">
        <f>+'[2]Bieu 3.3 ok'!BS107</f>
        <v>0.497</v>
      </c>
      <c r="BU107" s="153">
        <f>SUM(BW107:CB107)</f>
        <v>0</v>
      </c>
      <c r="BV107" s="142" t="e">
        <f>SUM(#REF!)</f>
        <v>#REF!</v>
      </c>
      <c r="BW107" s="157"/>
      <c r="BX107" s="157"/>
      <c r="BY107" s="157"/>
      <c r="BZ107" s="157"/>
      <c r="CA107" s="157"/>
      <c r="CB107" s="157"/>
      <c r="CC107" s="157"/>
      <c r="CD107" s="157"/>
      <c r="CE107" s="157"/>
      <c r="CF107" s="157"/>
      <c r="CG107" s="158"/>
    </row>
    <row r="108" spans="1:86" s="143" customFormat="1" ht="15">
      <c r="A108" s="136" t="s">
        <v>46</v>
      </c>
      <c r="B108" s="162" t="s">
        <v>193</v>
      </c>
      <c r="C108" s="136"/>
      <c r="D108" s="163">
        <f t="shared" ref="D108:D115" si="96">+E108</f>
        <v>7</v>
      </c>
      <c r="E108" s="115">
        <f t="shared" ref="E108:E115" si="97">+T108+AG108+AT108+BG108+BT108</f>
        <v>7</v>
      </c>
      <c r="F108" s="115">
        <f t="shared" si="86"/>
        <v>7</v>
      </c>
      <c r="G108" s="115" t="e">
        <f t="shared" si="86"/>
        <v>#REF!</v>
      </c>
      <c r="H108" s="115" t="e">
        <f t="shared" si="86"/>
        <v>#REF!</v>
      </c>
      <c r="I108" s="115" t="e">
        <f t="shared" si="86"/>
        <v>#REF!</v>
      </c>
      <c r="J108" s="115" t="e">
        <f t="shared" si="86"/>
        <v>#REF!</v>
      </c>
      <c r="K108" s="115" t="e">
        <f t="shared" si="86"/>
        <v>#REF!</v>
      </c>
      <c r="L108" s="115" t="e">
        <f t="shared" si="86"/>
        <v>#REF!</v>
      </c>
      <c r="M108" s="115" t="e">
        <f t="shared" si="86"/>
        <v>#REF!</v>
      </c>
      <c r="N108" s="115" t="e">
        <f t="shared" si="86"/>
        <v>#REF!</v>
      </c>
      <c r="O108" s="115" t="e">
        <f t="shared" si="86"/>
        <v>#REF!</v>
      </c>
      <c r="P108" s="115" t="e">
        <f t="shared" si="86"/>
        <v>#REF!</v>
      </c>
      <c r="Q108" s="115" t="e">
        <f t="shared" si="86"/>
        <v>#REF!</v>
      </c>
      <c r="R108" s="115" t="e">
        <f t="shared" si="86"/>
        <v>#REF!</v>
      </c>
      <c r="S108" s="115">
        <f t="shared" si="66"/>
        <v>7</v>
      </c>
      <c r="T108" s="115">
        <f>+'[2]Bieu 3.3 ok'!S117</f>
        <v>1</v>
      </c>
      <c r="U108" s="115" t="e">
        <f>SUM(#REF!)</f>
        <v>#REF!</v>
      </c>
      <c r="V108" s="115" t="e">
        <f>SUM(#REF!)</f>
        <v>#REF!</v>
      </c>
      <c r="W108" s="115" t="e">
        <f>SUM(#REF!)</f>
        <v>#REF!</v>
      </c>
      <c r="X108" s="115" t="e">
        <f>SUM(#REF!)</f>
        <v>#REF!</v>
      </c>
      <c r="Y108" s="115" t="e">
        <f>SUM(#REF!)</f>
        <v>#REF!</v>
      </c>
      <c r="Z108" s="115" t="e">
        <f>SUM(#REF!)</f>
        <v>#REF!</v>
      </c>
      <c r="AA108" s="115" t="e">
        <f>SUM(#REF!)</f>
        <v>#REF!</v>
      </c>
      <c r="AB108" s="115" t="e">
        <f>SUM(#REF!)</f>
        <v>#REF!</v>
      </c>
      <c r="AC108" s="115" t="e">
        <f>SUM(#REF!)</f>
        <v>#REF!</v>
      </c>
      <c r="AD108" s="115" t="e">
        <f>SUM(#REF!)</f>
        <v>#REF!</v>
      </c>
      <c r="AE108" s="115" t="e">
        <f>SUM(#REF!)</f>
        <v>#REF!</v>
      </c>
      <c r="AF108" s="115" t="e">
        <f>SUM(#REF!)</f>
        <v>#REF!</v>
      </c>
      <c r="AG108" s="115">
        <f>+'[2]Bieu 3.3 ok'!AF117</f>
        <v>2</v>
      </c>
      <c r="AH108" s="115" t="e">
        <f>SUM(#REF!)</f>
        <v>#REF!</v>
      </c>
      <c r="AI108" s="115" t="e">
        <f>SUM(#REF!)</f>
        <v>#REF!</v>
      </c>
      <c r="AJ108" s="115" t="e">
        <f>SUM(#REF!)</f>
        <v>#REF!</v>
      </c>
      <c r="AK108" s="115" t="e">
        <f>SUM(#REF!)</f>
        <v>#REF!</v>
      </c>
      <c r="AL108" s="115" t="e">
        <f>SUM(#REF!)</f>
        <v>#REF!</v>
      </c>
      <c r="AM108" s="115" t="e">
        <f>SUM(#REF!)</f>
        <v>#REF!</v>
      </c>
      <c r="AN108" s="115" t="e">
        <f>SUM(#REF!)</f>
        <v>#REF!</v>
      </c>
      <c r="AO108" s="115" t="e">
        <f>SUM(#REF!)</f>
        <v>#REF!</v>
      </c>
      <c r="AP108" s="115" t="e">
        <f>SUM(#REF!)</f>
        <v>#REF!</v>
      </c>
      <c r="AQ108" s="115" t="e">
        <f>SUM(#REF!)</f>
        <v>#REF!</v>
      </c>
      <c r="AR108" s="115" t="e">
        <f>SUM(#REF!)</f>
        <v>#REF!</v>
      </c>
      <c r="AS108" s="115" t="e">
        <f>SUM(#REF!)</f>
        <v>#REF!</v>
      </c>
      <c r="AT108" s="115">
        <f>+'[2]Bieu 3.3 ok'!AS117</f>
        <v>2</v>
      </c>
      <c r="AU108" s="115" t="e">
        <f>SUM(#REF!)</f>
        <v>#REF!</v>
      </c>
      <c r="AV108" s="115" t="e">
        <f>SUM(#REF!)</f>
        <v>#REF!</v>
      </c>
      <c r="AW108" s="115" t="e">
        <f>SUM(#REF!)</f>
        <v>#REF!</v>
      </c>
      <c r="AX108" s="115" t="e">
        <f>SUM(#REF!)</f>
        <v>#REF!</v>
      </c>
      <c r="AY108" s="115" t="e">
        <f>SUM(#REF!)</f>
        <v>#REF!</v>
      </c>
      <c r="AZ108" s="115" t="e">
        <f>SUM(#REF!)</f>
        <v>#REF!</v>
      </c>
      <c r="BA108" s="115" t="e">
        <f>SUM(#REF!)</f>
        <v>#REF!</v>
      </c>
      <c r="BB108" s="115" t="e">
        <f>SUM(#REF!)</f>
        <v>#REF!</v>
      </c>
      <c r="BC108" s="115" t="e">
        <f>SUM(#REF!)</f>
        <v>#REF!</v>
      </c>
      <c r="BD108" s="115" t="e">
        <f>SUM(#REF!)</f>
        <v>#REF!</v>
      </c>
      <c r="BE108" s="115" t="e">
        <f>SUM(#REF!)</f>
        <v>#REF!</v>
      </c>
      <c r="BF108" s="115" t="e">
        <f>SUM(#REF!)</f>
        <v>#REF!</v>
      </c>
      <c r="BG108" s="115">
        <f>+'[2]Bieu 3.3 ok'!BF117</f>
        <v>2</v>
      </c>
      <c r="BH108" s="115" t="e">
        <f>SUM(#REF!)</f>
        <v>#REF!</v>
      </c>
      <c r="BI108" s="115" t="e">
        <f>SUM(#REF!)</f>
        <v>#REF!</v>
      </c>
      <c r="BJ108" s="115" t="e">
        <f>SUM(#REF!)</f>
        <v>#REF!</v>
      </c>
      <c r="BK108" s="115" t="e">
        <f>SUM(#REF!)</f>
        <v>#REF!</v>
      </c>
      <c r="BL108" s="115" t="e">
        <f>SUM(#REF!)</f>
        <v>#REF!</v>
      </c>
      <c r="BM108" s="115" t="e">
        <f>SUM(#REF!)</f>
        <v>#REF!</v>
      </c>
      <c r="BN108" s="115" t="e">
        <f>SUM(#REF!)</f>
        <v>#REF!</v>
      </c>
      <c r="BO108" s="115" t="e">
        <f>SUM(#REF!)</f>
        <v>#REF!</v>
      </c>
      <c r="BP108" s="115" t="e">
        <f>SUM(#REF!)</f>
        <v>#REF!</v>
      </c>
      <c r="BQ108" s="115" t="e">
        <f>SUM(#REF!)</f>
        <v>#REF!</v>
      </c>
      <c r="BR108" s="115" t="e">
        <f>SUM(#REF!)</f>
        <v>#REF!</v>
      </c>
      <c r="BS108" s="115" t="e">
        <f>SUM(#REF!)</f>
        <v>#REF!</v>
      </c>
      <c r="BT108" s="115">
        <f>+'[2]Bieu 3.3 ok'!BS117</f>
        <v>0</v>
      </c>
      <c r="BU108" s="115" t="e">
        <f>SUM(#REF!)</f>
        <v>#REF!</v>
      </c>
      <c r="BV108" s="115" t="e">
        <f>SUM(#REF!)</f>
        <v>#REF!</v>
      </c>
      <c r="BW108" s="115" t="e">
        <f>SUM(#REF!)</f>
        <v>#REF!</v>
      </c>
      <c r="BX108" s="115" t="e">
        <f>SUM(#REF!)</f>
        <v>#REF!</v>
      </c>
      <c r="BY108" s="115" t="e">
        <f>SUM(#REF!)</f>
        <v>#REF!</v>
      </c>
      <c r="BZ108" s="115" t="e">
        <f>SUM(#REF!)</f>
        <v>#REF!</v>
      </c>
      <c r="CA108" s="115" t="e">
        <f>SUM(#REF!)</f>
        <v>#REF!</v>
      </c>
      <c r="CB108" s="115" t="e">
        <f>SUM(#REF!)</f>
        <v>#REF!</v>
      </c>
      <c r="CC108" s="115" t="e">
        <f>SUM(#REF!)</f>
        <v>#REF!</v>
      </c>
      <c r="CD108" s="115" t="e">
        <f>SUM(#REF!)</f>
        <v>#REF!</v>
      </c>
      <c r="CE108" s="115" t="e">
        <f>SUM(#REF!)</f>
        <v>#REF!</v>
      </c>
      <c r="CF108" s="115" t="e">
        <f>SUM(#REF!)</f>
        <v>#REF!</v>
      </c>
      <c r="CG108" s="158"/>
    </row>
    <row r="109" spans="1:86" s="143" customFormat="1" ht="15">
      <c r="A109" s="136" t="s">
        <v>47</v>
      </c>
      <c r="B109" s="162" t="s">
        <v>194</v>
      </c>
      <c r="C109" s="136"/>
      <c r="D109" s="163">
        <f t="shared" si="96"/>
        <v>5.7</v>
      </c>
      <c r="E109" s="115">
        <f t="shared" si="97"/>
        <v>5.7</v>
      </c>
      <c r="F109" s="115">
        <f t="shared" si="86"/>
        <v>5.7</v>
      </c>
      <c r="G109" s="115" t="e">
        <f t="shared" si="86"/>
        <v>#REF!</v>
      </c>
      <c r="H109" s="115" t="e">
        <f t="shared" si="86"/>
        <v>#REF!</v>
      </c>
      <c r="I109" s="115" t="e">
        <f t="shared" si="86"/>
        <v>#REF!</v>
      </c>
      <c r="J109" s="115" t="e">
        <f t="shared" si="86"/>
        <v>#REF!</v>
      </c>
      <c r="K109" s="115" t="e">
        <f t="shared" si="86"/>
        <v>#REF!</v>
      </c>
      <c r="L109" s="115" t="e">
        <f t="shared" si="86"/>
        <v>#REF!</v>
      </c>
      <c r="M109" s="115" t="e">
        <f t="shared" si="86"/>
        <v>#REF!</v>
      </c>
      <c r="N109" s="115" t="e">
        <f t="shared" si="86"/>
        <v>#REF!</v>
      </c>
      <c r="O109" s="115" t="e">
        <f t="shared" si="86"/>
        <v>#REF!</v>
      </c>
      <c r="P109" s="115" t="e">
        <f t="shared" si="86"/>
        <v>#REF!</v>
      </c>
      <c r="Q109" s="115" t="e">
        <f t="shared" si="86"/>
        <v>#REF!</v>
      </c>
      <c r="R109" s="115" t="e">
        <f t="shared" si="86"/>
        <v>#REF!</v>
      </c>
      <c r="S109" s="115">
        <f>+T109+AG109+AT109+BG109+BT109</f>
        <v>5.7</v>
      </c>
      <c r="T109" s="115">
        <f>+'[2]Bieu 3.3 ok'!S125</f>
        <v>1.8</v>
      </c>
      <c r="U109" s="115" t="e">
        <f>SUM(#REF!)</f>
        <v>#REF!</v>
      </c>
      <c r="V109" s="115" t="e">
        <f>SUM(#REF!)</f>
        <v>#REF!</v>
      </c>
      <c r="W109" s="115" t="e">
        <f>SUM(#REF!)</f>
        <v>#REF!</v>
      </c>
      <c r="X109" s="115" t="e">
        <f>SUM(#REF!)</f>
        <v>#REF!</v>
      </c>
      <c r="Y109" s="115" t="e">
        <f>SUM(#REF!)</f>
        <v>#REF!</v>
      </c>
      <c r="Z109" s="115" t="e">
        <f>SUM(#REF!)</f>
        <v>#REF!</v>
      </c>
      <c r="AA109" s="115" t="e">
        <f>SUM(#REF!)</f>
        <v>#REF!</v>
      </c>
      <c r="AB109" s="115" t="e">
        <f>SUM(#REF!)</f>
        <v>#REF!</v>
      </c>
      <c r="AC109" s="115" t="e">
        <f>SUM(#REF!)</f>
        <v>#REF!</v>
      </c>
      <c r="AD109" s="115" t="e">
        <f>SUM(#REF!)</f>
        <v>#REF!</v>
      </c>
      <c r="AE109" s="115" t="e">
        <f>SUM(#REF!)</f>
        <v>#REF!</v>
      </c>
      <c r="AF109" s="115" t="e">
        <f>SUM(#REF!)</f>
        <v>#REF!</v>
      </c>
      <c r="AG109" s="115">
        <f>+'[2]Bieu 3.3 ok'!AF125</f>
        <v>2.7</v>
      </c>
      <c r="AH109" s="115" t="e">
        <f>SUM(#REF!)</f>
        <v>#REF!</v>
      </c>
      <c r="AI109" s="115" t="e">
        <f>SUM(#REF!)</f>
        <v>#REF!</v>
      </c>
      <c r="AJ109" s="115" t="e">
        <f>SUM(#REF!)</f>
        <v>#REF!</v>
      </c>
      <c r="AK109" s="115" t="e">
        <f>SUM(#REF!)</f>
        <v>#REF!</v>
      </c>
      <c r="AL109" s="115" t="e">
        <f>SUM(#REF!)</f>
        <v>#REF!</v>
      </c>
      <c r="AM109" s="115" t="e">
        <f>SUM(#REF!)</f>
        <v>#REF!</v>
      </c>
      <c r="AN109" s="115" t="e">
        <f>SUM(#REF!)</f>
        <v>#REF!</v>
      </c>
      <c r="AO109" s="115" t="e">
        <f>SUM(#REF!)</f>
        <v>#REF!</v>
      </c>
      <c r="AP109" s="115" t="e">
        <f>SUM(#REF!)</f>
        <v>#REF!</v>
      </c>
      <c r="AQ109" s="115" t="e">
        <f>SUM(#REF!)</f>
        <v>#REF!</v>
      </c>
      <c r="AR109" s="115" t="e">
        <f>SUM(#REF!)</f>
        <v>#REF!</v>
      </c>
      <c r="AS109" s="115" t="e">
        <f>SUM(#REF!)</f>
        <v>#REF!</v>
      </c>
      <c r="AT109" s="115">
        <f>+'[2]Bieu 3.3 ok'!AS125</f>
        <v>1.2000000000000002</v>
      </c>
      <c r="AU109" s="115" t="e">
        <f>SUM(#REF!)</f>
        <v>#REF!</v>
      </c>
      <c r="AV109" s="115" t="e">
        <f>SUM(#REF!)</f>
        <v>#REF!</v>
      </c>
      <c r="AW109" s="115" t="e">
        <f>SUM(#REF!)</f>
        <v>#REF!</v>
      </c>
      <c r="AX109" s="115" t="e">
        <f>SUM(#REF!)</f>
        <v>#REF!</v>
      </c>
      <c r="AY109" s="115" t="e">
        <f>SUM(#REF!)</f>
        <v>#REF!</v>
      </c>
      <c r="AZ109" s="115" t="e">
        <f>SUM(#REF!)</f>
        <v>#REF!</v>
      </c>
      <c r="BA109" s="115" t="e">
        <f>SUM(#REF!)</f>
        <v>#REF!</v>
      </c>
      <c r="BB109" s="115" t="e">
        <f>SUM(#REF!)</f>
        <v>#REF!</v>
      </c>
      <c r="BC109" s="115" t="e">
        <f>SUM(#REF!)</f>
        <v>#REF!</v>
      </c>
      <c r="BD109" s="115" t="e">
        <f>SUM(#REF!)</f>
        <v>#REF!</v>
      </c>
      <c r="BE109" s="115" t="e">
        <f>SUM(#REF!)</f>
        <v>#REF!</v>
      </c>
      <c r="BF109" s="115" t="e">
        <f>SUM(#REF!)</f>
        <v>#REF!</v>
      </c>
      <c r="BG109" s="115">
        <f>+'[2]Bieu 3.3 ok'!BF125</f>
        <v>0</v>
      </c>
      <c r="BH109" s="115" t="e">
        <f>SUM(#REF!)</f>
        <v>#REF!</v>
      </c>
      <c r="BI109" s="115" t="e">
        <f>SUM(#REF!)</f>
        <v>#REF!</v>
      </c>
      <c r="BJ109" s="115" t="e">
        <f>SUM(#REF!)</f>
        <v>#REF!</v>
      </c>
      <c r="BK109" s="115" t="e">
        <f>SUM(#REF!)</f>
        <v>#REF!</v>
      </c>
      <c r="BL109" s="115" t="e">
        <f>SUM(#REF!)</f>
        <v>#REF!</v>
      </c>
      <c r="BM109" s="115" t="e">
        <f>SUM(#REF!)</f>
        <v>#REF!</v>
      </c>
      <c r="BN109" s="115" t="e">
        <f>SUM(#REF!)</f>
        <v>#REF!</v>
      </c>
      <c r="BO109" s="115" t="e">
        <f>SUM(#REF!)</f>
        <v>#REF!</v>
      </c>
      <c r="BP109" s="115" t="e">
        <f>SUM(#REF!)</f>
        <v>#REF!</v>
      </c>
      <c r="BQ109" s="115" t="e">
        <f>SUM(#REF!)</f>
        <v>#REF!</v>
      </c>
      <c r="BR109" s="115" t="e">
        <f>SUM(#REF!)</f>
        <v>#REF!</v>
      </c>
      <c r="BS109" s="115" t="e">
        <f>SUM(#REF!)</f>
        <v>#REF!</v>
      </c>
      <c r="BT109" s="115">
        <f>+'[2]Bieu 3.3 ok'!BS125</f>
        <v>0</v>
      </c>
      <c r="BU109" s="153">
        <f>SUM(BW109:CB109)</f>
        <v>0</v>
      </c>
      <c r="BV109" s="142" t="e">
        <f>SUM(#REF!)</f>
        <v>#REF!</v>
      </c>
      <c r="BW109" s="157"/>
      <c r="BX109" s="157"/>
      <c r="BY109" s="157"/>
      <c r="BZ109" s="157"/>
      <c r="CA109" s="157"/>
      <c r="CB109" s="157"/>
      <c r="CC109" s="157"/>
      <c r="CD109" s="157"/>
      <c r="CE109" s="157"/>
      <c r="CF109" s="157"/>
      <c r="CG109" s="158"/>
    </row>
    <row r="110" spans="1:86" s="143" customFormat="1" ht="15">
      <c r="A110" s="136" t="s">
        <v>48</v>
      </c>
      <c r="B110" s="162" t="s">
        <v>195</v>
      </c>
      <c r="C110" s="136"/>
      <c r="D110" s="163">
        <f t="shared" si="96"/>
        <v>5.4499999999999993</v>
      </c>
      <c r="E110" s="115">
        <f t="shared" si="97"/>
        <v>5.4499999999999993</v>
      </c>
      <c r="F110" s="115">
        <f t="shared" si="86"/>
        <v>5.4499999999999993</v>
      </c>
      <c r="G110" s="115" t="e">
        <f t="shared" si="86"/>
        <v>#REF!</v>
      </c>
      <c r="H110" s="115" t="e">
        <f t="shared" si="86"/>
        <v>#REF!</v>
      </c>
      <c r="I110" s="115" t="e">
        <f t="shared" si="86"/>
        <v>#REF!</v>
      </c>
      <c r="J110" s="115" t="e">
        <f t="shared" si="86"/>
        <v>#REF!</v>
      </c>
      <c r="K110" s="115" t="e">
        <f t="shared" si="86"/>
        <v>#REF!</v>
      </c>
      <c r="L110" s="115" t="e">
        <f t="shared" si="86"/>
        <v>#REF!</v>
      </c>
      <c r="M110" s="115" t="e">
        <f t="shared" si="86"/>
        <v>#REF!</v>
      </c>
      <c r="N110" s="115" t="e">
        <f t="shared" si="86"/>
        <v>#REF!</v>
      </c>
      <c r="O110" s="115" t="e">
        <f t="shared" si="86"/>
        <v>#REF!</v>
      </c>
      <c r="P110" s="115" t="e">
        <f t="shared" si="86"/>
        <v>#REF!</v>
      </c>
      <c r="Q110" s="115" t="e">
        <f t="shared" si="86"/>
        <v>#REF!</v>
      </c>
      <c r="R110" s="115" t="e">
        <f t="shared" si="86"/>
        <v>#REF!</v>
      </c>
      <c r="S110" s="115">
        <f>+T110+AG110+AT110+BG110+BT110</f>
        <v>5.4499999999999993</v>
      </c>
      <c r="T110" s="115">
        <f>+'[2]Bieu 3.3 ok'!S134</f>
        <v>1.1000000000000001</v>
      </c>
      <c r="U110" s="115" t="e">
        <f>SUM(#REF!)</f>
        <v>#REF!</v>
      </c>
      <c r="V110" s="115" t="e">
        <f>SUM(#REF!)</f>
        <v>#REF!</v>
      </c>
      <c r="W110" s="115" t="e">
        <f>SUM(#REF!)</f>
        <v>#REF!</v>
      </c>
      <c r="X110" s="115" t="e">
        <f>SUM(#REF!)</f>
        <v>#REF!</v>
      </c>
      <c r="Y110" s="115" t="e">
        <f>SUM(#REF!)</f>
        <v>#REF!</v>
      </c>
      <c r="Z110" s="115" t="e">
        <f>SUM(#REF!)</f>
        <v>#REF!</v>
      </c>
      <c r="AA110" s="115" t="e">
        <f>SUM(#REF!)</f>
        <v>#REF!</v>
      </c>
      <c r="AB110" s="115" t="e">
        <f>SUM(#REF!)</f>
        <v>#REF!</v>
      </c>
      <c r="AC110" s="115" t="e">
        <f>SUM(#REF!)</f>
        <v>#REF!</v>
      </c>
      <c r="AD110" s="115" t="e">
        <f>SUM(#REF!)</f>
        <v>#REF!</v>
      </c>
      <c r="AE110" s="115" t="e">
        <f>SUM(#REF!)</f>
        <v>#REF!</v>
      </c>
      <c r="AF110" s="115" t="e">
        <f>SUM(#REF!)</f>
        <v>#REF!</v>
      </c>
      <c r="AG110" s="115">
        <f>+'[2]Bieu 3.3 ok'!AF134</f>
        <v>1.1000000000000001</v>
      </c>
      <c r="AH110" s="115" t="e">
        <f>SUM(#REF!)</f>
        <v>#REF!</v>
      </c>
      <c r="AI110" s="115" t="e">
        <f>SUM(#REF!)</f>
        <v>#REF!</v>
      </c>
      <c r="AJ110" s="115" t="e">
        <f>SUM(#REF!)</f>
        <v>#REF!</v>
      </c>
      <c r="AK110" s="115" t="e">
        <f>SUM(#REF!)</f>
        <v>#REF!</v>
      </c>
      <c r="AL110" s="115" t="e">
        <f>SUM(#REF!)</f>
        <v>#REF!</v>
      </c>
      <c r="AM110" s="115" t="e">
        <f>SUM(#REF!)</f>
        <v>#REF!</v>
      </c>
      <c r="AN110" s="115" t="e">
        <f>SUM(#REF!)</f>
        <v>#REF!</v>
      </c>
      <c r="AO110" s="115" t="e">
        <f>SUM(#REF!)</f>
        <v>#REF!</v>
      </c>
      <c r="AP110" s="115" t="e">
        <f>SUM(#REF!)</f>
        <v>#REF!</v>
      </c>
      <c r="AQ110" s="115" t="e">
        <f>SUM(#REF!)</f>
        <v>#REF!</v>
      </c>
      <c r="AR110" s="115" t="e">
        <f>SUM(#REF!)</f>
        <v>#REF!</v>
      </c>
      <c r="AS110" s="115" t="e">
        <f>SUM(#REF!)</f>
        <v>#REF!</v>
      </c>
      <c r="AT110" s="115">
        <f>+'[2]Bieu 3.3 ok'!AS134</f>
        <v>1.3</v>
      </c>
      <c r="AU110" s="115" t="e">
        <f>SUM(#REF!)</f>
        <v>#REF!</v>
      </c>
      <c r="AV110" s="115" t="e">
        <f>SUM(#REF!)</f>
        <v>#REF!</v>
      </c>
      <c r="AW110" s="115" t="e">
        <f>SUM(#REF!)</f>
        <v>#REF!</v>
      </c>
      <c r="AX110" s="115" t="e">
        <f>SUM(#REF!)</f>
        <v>#REF!</v>
      </c>
      <c r="AY110" s="115" t="e">
        <f>SUM(#REF!)</f>
        <v>#REF!</v>
      </c>
      <c r="AZ110" s="115" t="e">
        <f>SUM(#REF!)</f>
        <v>#REF!</v>
      </c>
      <c r="BA110" s="115" t="e">
        <f>SUM(#REF!)</f>
        <v>#REF!</v>
      </c>
      <c r="BB110" s="115" t="e">
        <f>SUM(#REF!)</f>
        <v>#REF!</v>
      </c>
      <c r="BC110" s="115" t="e">
        <f>SUM(#REF!)</f>
        <v>#REF!</v>
      </c>
      <c r="BD110" s="115" t="e">
        <f>SUM(#REF!)</f>
        <v>#REF!</v>
      </c>
      <c r="BE110" s="115" t="e">
        <f>SUM(#REF!)</f>
        <v>#REF!</v>
      </c>
      <c r="BF110" s="115" t="e">
        <f>SUM(#REF!)</f>
        <v>#REF!</v>
      </c>
      <c r="BG110" s="115">
        <f>+'[2]Bieu 3.3 ok'!BF134</f>
        <v>0.3</v>
      </c>
      <c r="BH110" s="115" t="e">
        <f>SUM(#REF!)</f>
        <v>#REF!</v>
      </c>
      <c r="BI110" s="115" t="e">
        <f>SUM(#REF!)</f>
        <v>#REF!</v>
      </c>
      <c r="BJ110" s="115" t="e">
        <f>SUM(#REF!)</f>
        <v>#REF!</v>
      </c>
      <c r="BK110" s="115" t="e">
        <f>SUM(#REF!)</f>
        <v>#REF!</v>
      </c>
      <c r="BL110" s="115" t="e">
        <f>SUM(#REF!)</f>
        <v>#REF!</v>
      </c>
      <c r="BM110" s="115" t="e">
        <f>SUM(#REF!)</f>
        <v>#REF!</v>
      </c>
      <c r="BN110" s="115" t="e">
        <f>SUM(#REF!)</f>
        <v>#REF!</v>
      </c>
      <c r="BO110" s="115" t="e">
        <f>SUM(#REF!)</f>
        <v>#REF!</v>
      </c>
      <c r="BP110" s="115" t="e">
        <f>SUM(#REF!)</f>
        <v>#REF!</v>
      </c>
      <c r="BQ110" s="115" t="e">
        <f>SUM(#REF!)</f>
        <v>#REF!</v>
      </c>
      <c r="BR110" s="115" t="e">
        <f>SUM(#REF!)</f>
        <v>#REF!</v>
      </c>
      <c r="BS110" s="115" t="e">
        <f>SUM(#REF!)</f>
        <v>#REF!</v>
      </c>
      <c r="BT110" s="115">
        <f>+'[2]Bieu 3.3 ok'!BS134</f>
        <v>1.65</v>
      </c>
      <c r="BU110" s="153">
        <f>SUM(BW110:CB110)</f>
        <v>3</v>
      </c>
      <c r="BV110" s="142" t="e">
        <f>SUM(#REF!)</f>
        <v>#REF!</v>
      </c>
      <c r="BW110" s="157">
        <v>3</v>
      </c>
      <c r="BX110" s="157"/>
      <c r="BY110" s="157"/>
      <c r="BZ110" s="157"/>
      <c r="CA110" s="157"/>
      <c r="CB110" s="157"/>
      <c r="CC110" s="157"/>
      <c r="CD110" s="157"/>
      <c r="CE110" s="157"/>
      <c r="CF110" s="157"/>
      <c r="CG110" s="158"/>
    </row>
    <row r="111" spans="1:86" s="143" customFormat="1" ht="15">
      <c r="A111" s="136" t="s">
        <v>49</v>
      </c>
      <c r="B111" s="162" t="s">
        <v>196</v>
      </c>
      <c r="C111" s="136"/>
      <c r="D111" s="163">
        <f t="shared" si="96"/>
        <v>0.76</v>
      </c>
      <c r="E111" s="115">
        <f t="shared" si="97"/>
        <v>0.76</v>
      </c>
      <c r="F111" s="115">
        <f t="shared" ref="F111:R126" si="98">+T111+AG111+AT111+BG111+BT111</f>
        <v>0.76</v>
      </c>
      <c r="G111" s="115" t="e">
        <f t="shared" si="98"/>
        <v>#REF!</v>
      </c>
      <c r="H111" s="115" t="e">
        <f t="shared" si="98"/>
        <v>#REF!</v>
      </c>
      <c r="I111" s="115" t="e">
        <f t="shared" si="98"/>
        <v>#REF!</v>
      </c>
      <c r="J111" s="115" t="e">
        <f t="shared" si="98"/>
        <v>#REF!</v>
      </c>
      <c r="K111" s="115" t="e">
        <f t="shared" si="98"/>
        <v>#REF!</v>
      </c>
      <c r="L111" s="115" t="e">
        <f t="shared" si="98"/>
        <v>#REF!</v>
      </c>
      <c r="M111" s="115" t="e">
        <f t="shared" si="98"/>
        <v>#REF!</v>
      </c>
      <c r="N111" s="115" t="e">
        <f t="shared" si="98"/>
        <v>#REF!</v>
      </c>
      <c r="O111" s="115" t="e">
        <f t="shared" si="98"/>
        <v>#REF!</v>
      </c>
      <c r="P111" s="115" t="e">
        <f t="shared" si="98"/>
        <v>#REF!</v>
      </c>
      <c r="Q111" s="115" t="e">
        <f t="shared" si="98"/>
        <v>#REF!</v>
      </c>
      <c r="R111" s="115" t="e">
        <f t="shared" si="98"/>
        <v>#REF!</v>
      </c>
      <c r="S111" s="115">
        <f>+T111+AG111+AT111+BG111+BT111</f>
        <v>0.76</v>
      </c>
      <c r="T111" s="115">
        <f>+'[2]Bieu 3.3 ok'!S148</f>
        <v>0.57000000000000006</v>
      </c>
      <c r="U111" s="115" t="e">
        <f>SUM(#REF!)</f>
        <v>#REF!</v>
      </c>
      <c r="V111" s="115" t="e">
        <f>SUM(#REF!)</f>
        <v>#REF!</v>
      </c>
      <c r="W111" s="115" t="e">
        <f>SUM(#REF!)</f>
        <v>#REF!</v>
      </c>
      <c r="X111" s="115" t="e">
        <f>SUM(#REF!)</f>
        <v>#REF!</v>
      </c>
      <c r="Y111" s="115" t="e">
        <f>SUM(#REF!)</f>
        <v>#REF!</v>
      </c>
      <c r="Z111" s="115" t="e">
        <f>SUM(#REF!)</f>
        <v>#REF!</v>
      </c>
      <c r="AA111" s="115" t="e">
        <f>SUM(#REF!)</f>
        <v>#REF!</v>
      </c>
      <c r="AB111" s="115" t="e">
        <f>SUM(#REF!)</f>
        <v>#REF!</v>
      </c>
      <c r="AC111" s="115" t="e">
        <f>SUM(#REF!)</f>
        <v>#REF!</v>
      </c>
      <c r="AD111" s="115" t="e">
        <f>SUM(#REF!)</f>
        <v>#REF!</v>
      </c>
      <c r="AE111" s="115" t="e">
        <f>SUM(#REF!)</f>
        <v>#REF!</v>
      </c>
      <c r="AF111" s="115" t="e">
        <f>SUM(#REF!)</f>
        <v>#REF!</v>
      </c>
      <c r="AG111" s="115">
        <f>+'[2]Bieu 3.3 ok'!AF148</f>
        <v>0.19</v>
      </c>
      <c r="AH111" s="115" t="e">
        <f>SUM(#REF!)</f>
        <v>#REF!</v>
      </c>
      <c r="AI111" s="115" t="e">
        <f>SUM(#REF!)</f>
        <v>#REF!</v>
      </c>
      <c r="AJ111" s="115" t="e">
        <f>SUM(#REF!)</f>
        <v>#REF!</v>
      </c>
      <c r="AK111" s="115" t="e">
        <f>SUM(#REF!)</f>
        <v>#REF!</v>
      </c>
      <c r="AL111" s="115" t="e">
        <f>SUM(#REF!)</f>
        <v>#REF!</v>
      </c>
      <c r="AM111" s="115" t="e">
        <f>SUM(#REF!)</f>
        <v>#REF!</v>
      </c>
      <c r="AN111" s="115" t="e">
        <f>SUM(#REF!)</f>
        <v>#REF!</v>
      </c>
      <c r="AO111" s="115" t="e">
        <f>SUM(#REF!)</f>
        <v>#REF!</v>
      </c>
      <c r="AP111" s="115" t="e">
        <f>SUM(#REF!)</f>
        <v>#REF!</v>
      </c>
      <c r="AQ111" s="115" t="e">
        <f>SUM(#REF!)</f>
        <v>#REF!</v>
      </c>
      <c r="AR111" s="115" t="e">
        <f>SUM(#REF!)</f>
        <v>#REF!</v>
      </c>
      <c r="AS111" s="115" t="e">
        <f>SUM(#REF!)</f>
        <v>#REF!</v>
      </c>
      <c r="AT111" s="115">
        <f>+'[2]Bieu 3.3 ok'!AS148</f>
        <v>0</v>
      </c>
      <c r="AU111" s="115" t="e">
        <f>SUM(#REF!)</f>
        <v>#REF!</v>
      </c>
      <c r="AV111" s="115" t="e">
        <f>SUM(#REF!)</f>
        <v>#REF!</v>
      </c>
      <c r="AW111" s="115" t="e">
        <f>SUM(#REF!)</f>
        <v>#REF!</v>
      </c>
      <c r="AX111" s="115" t="e">
        <f>SUM(#REF!)</f>
        <v>#REF!</v>
      </c>
      <c r="AY111" s="115" t="e">
        <f>SUM(#REF!)</f>
        <v>#REF!</v>
      </c>
      <c r="AZ111" s="115" t="e">
        <f>SUM(#REF!)</f>
        <v>#REF!</v>
      </c>
      <c r="BA111" s="115" t="e">
        <f>SUM(#REF!)</f>
        <v>#REF!</v>
      </c>
      <c r="BB111" s="115" t="e">
        <f>SUM(#REF!)</f>
        <v>#REF!</v>
      </c>
      <c r="BC111" s="115" t="e">
        <f>SUM(#REF!)</f>
        <v>#REF!</v>
      </c>
      <c r="BD111" s="115" t="e">
        <f>SUM(#REF!)</f>
        <v>#REF!</v>
      </c>
      <c r="BE111" s="115" t="e">
        <f>SUM(#REF!)</f>
        <v>#REF!</v>
      </c>
      <c r="BF111" s="115" t="e">
        <f>SUM(#REF!)</f>
        <v>#REF!</v>
      </c>
      <c r="BG111" s="115">
        <f>+'[2]Bieu 3.3 ok'!BF148</f>
        <v>0</v>
      </c>
      <c r="BH111" s="115" t="e">
        <f>SUM(#REF!)</f>
        <v>#REF!</v>
      </c>
      <c r="BI111" s="115" t="e">
        <f>SUM(#REF!)</f>
        <v>#REF!</v>
      </c>
      <c r="BJ111" s="115" t="e">
        <f>SUM(#REF!)</f>
        <v>#REF!</v>
      </c>
      <c r="BK111" s="115" t="e">
        <f>SUM(#REF!)</f>
        <v>#REF!</v>
      </c>
      <c r="BL111" s="115" t="e">
        <f>SUM(#REF!)</f>
        <v>#REF!</v>
      </c>
      <c r="BM111" s="115" t="e">
        <f>SUM(#REF!)</f>
        <v>#REF!</v>
      </c>
      <c r="BN111" s="115" t="e">
        <f>SUM(#REF!)</f>
        <v>#REF!</v>
      </c>
      <c r="BO111" s="115" t="e">
        <f>SUM(#REF!)</f>
        <v>#REF!</v>
      </c>
      <c r="BP111" s="115" t="e">
        <f>SUM(#REF!)</f>
        <v>#REF!</v>
      </c>
      <c r="BQ111" s="115" t="e">
        <f>SUM(#REF!)</f>
        <v>#REF!</v>
      </c>
      <c r="BR111" s="115" t="e">
        <f>SUM(#REF!)</f>
        <v>#REF!</v>
      </c>
      <c r="BS111" s="115" t="e">
        <f>SUM(#REF!)</f>
        <v>#REF!</v>
      </c>
      <c r="BT111" s="115">
        <f>+'[2]Bieu 3.3 ok'!BS148</f>
        <v>0</v>
      </c>
      <c r="BU111" s="153">
        <f>SUM(BW111:CB111)</f>
        <v>0</v>
      </c>
      <c r="BV111" s="142"/>
      <c r="BW111" s="157"/>
      <c r="BX111" s="157"/>
      <c r="BY111" s="157"/>
      <c r="BZ111" s="157"/>
      <c r="CA111" s="157"/>
      <c r="CB111" s="157"/>
      <c r="CC111" s="157"/>
      <c r="CD111" s="157"/>
      <c r="CE111" s="157"/>
      <c r="CF111" s="157"/>
      <c r="CG111" s="158"/>
      <c r="CH111" s="143" t="s">
        <v>197</v>
      </c>
    </row>
    <row r="112" spans="1:86" s="143" customFormat="1" ht="15">
      <c r="A112" s="136" t="s">
        <v>50</v>
      </c>
      <c r="B112" s="162" t="s">
        <v>198</v>
      </c>
      <c r="C112" s="136"/>
      <c r="D112" s="163">
        <f t="shared" si="96"/>
        <v>3.2</v>
      </c>
      <c r="E112" s="115">
        <f t="shared" si="97"/>
        <v>3.2</v>
      </c>
      <c r="F112" s="115">
        <f t="shared" si="98"/>
        <v>3.2</v>
      </c>
      <c r="G112" s="115" t="e">
        <f t="shared" si="98"/>
        <v>#REF!</v>
      </c>
      <c r="H112" s="115" t="e">
        <f t="shared" si="98"/>
        <v>#REF!</v>
      </c>
      <c r="I112" s="115" t="e">
        <f t="shared" si="98"/>
        <v>#REF!</v>
      </c>
      <c r="J112" s="115" t="e">
        <f t="shared" si="98"/>
        <v>#REF!</v>
      </c>
      <c r="K112" s="115" t="e">
        <f t="shared" si="98"/>
        <v>#REF!</v>
      </c>
      <c r="L112" s="115" t="e">
        <f t="shared" si="98"/>
        <v>#REF!</v>
      </c>
      <c r="M112" s="115" t="e">
        <f t="shared" si="98"/>
        <v>#REF!</v>
      </c>
      <c r="N112" s="115" t="e">
        <f t="shared" si="98"/>
        <v>#REF!</v>
      </c>
      <c r="O112" s="115" t="e">
        <f t="shared" si="98"/>
        <v>#REF!</v>
      </c>
      <c r="P112" s="115" t="e">
        <f t="shared" si="98"/>
        <v>#REF!</v>
      </c>
      <c r="Q112" s="115" t="e">
        <f t="shared" si="98"/>
        <v>#REF!</v>
      </c>
      <c r="R112" s="115" t="e">
        <f t="shared" si="98"/>
        <v>#REF!</v>
      </c>
      <c r="S112" s="115">
        <f>+T112+AG112+AT112+BG112+BT112</f>
        <v>3.2</v>
      </c>
      <c r="T112" s="115">
        <f>+'[2]Bieu 3.3 ok'!S155</f>
        <v>0.5</v>
      </c>
      <c r="U112" s="115" t="e">
        <f>SUM(#REF!)</f>
        <v>#REF!</v>
      </c>
      <c r="V112" s="115" t="e">
        <f>SUM(#REF!)</f>
        <v>#REF!</v>
      </c>
      <c r="W112" s="115" t="e">
        <f>SUM(#REF!)</f>
        <v>#REF!</v>
      </c>
      <c r="X112" s="115" t="e">
        <f>SUM(#REF!)</f>
        <v>#REF!</v>
      </c>
      <c r="Y112" s="115" t="e">
        <f>SUM(#REF!)</f>
        <v>#REF!</v>
      </c>
      <c r="Z112" s="115" t="e">
        <f>SUM(#REF!)</f>
        <v>#REF!</v>
      </c>
      <c r="AA112" s="115" t="e">
        <f>SUM(#REF!)</f>
        <v>#REF!</v>
      </c>
      <c r="AB112" s="115" t="e">
        <f>SUM(#REF!)</f>
        <v>#REF!</v>
      </c>
      <c r="AC112" s="115" t="e">
        <f>SUM(#REF!)</f>
        <v>#REF!</v>
      </c>
      <c r="AD112" s="115" t="e">
        <f>SUM(#REF!)</f>
        <v>#REF!</v>
      </c>
      <c r="AE112" s="115" t="e">
        <f>SUM(#REF!)</f>
        <v>#REF!</v>
      </c>
      <c r="AF112" s="115" t="e">
        <f>SUM(#REF!)</f>
        <v>#REF!</v>
      </c>
      <c r="AG112" s="115">
        <f>+'[2]Bieu 3.3 ok'!AF155</f>
        <v>0.5</v>
      </c>
      <c r="AH112" s="115" t="e">
        <f>SUM(#REF!)</f>
        <v>#REF!</v>
      </c>
      <c r="AI112" s="115" t="e">
        <f>SUM(#REF!)</f>
        <v>#REF!</v>
      </c>
      <c r="AJ112" s="115" t="e">
        <f>SUM(#REF!)</f>
        <v>#REF!</v>
      </c>
      <c r="AK112" s="115" t="e">
        <f>SUM(#REF!)</f>
        <v>#REF!</v>
      </c>
      <c r="AL112" s="115" t="e">
        <f>SUM(#REF!)</f>
        <v>#REF!</v>
      </c>
      <c r="AM112" s="115" t="e">
        <f>SUM(#REF!)</f>
        <v>#REF!</v>
      </c>
      <c r="AN112" s="115" t="e">
        <f>SUM(#REF!)</f>
        <v>#REF!</v>
      </c>
      <c r="AO112" s="115" t="e">
        <f>SUM(#REF!)</f>
        <v>#REF!</v>
      </c>
      <c r="AP112" s="115" t="e">
        <f>SUM(#REF!)</f>
        <v>#REF!</v>
      </c>
      <c r="AQ112" s="115" t="e">
        <f>SUM(#REF!)</f>
        <v>#REF!</v>
      </c>
      <c r="AR112" s="115" t="e">
        <f>SUM(#REF!)</f>
        <v>#REF!</v>
      </c>
      <c r="AS112" s="115" t="e">
        <f>SUM(#REF!)</f>
        <v>#REF!</v>
      </c>
      <c r="AT112" s="115">
        <f>+'[2]Bieu 3.3 ok'!AS155</f>
        <v>0.5</v>
      </c>
      <c r="AU112" s="115" t="e">
        <f>SUM(#REF!)</f>
        <v>#REF!</v>
      </c>
      <c r="AV112" s="115" t="e">
        <f>SUM(#REF!)</f>
        <v>#REF!</v>
      </c>
      <c r="AW112" s="115" t="e">
        <f>SUM(#REF!)</f>
        <v>#REF!</v>
      </c>
      <c r="AX112" s="115" t="e">
        <f>SUM(#REF!)</f>
        <v>#REF!</v>
      </c>
      <c r="AY112" s="115" t="e">
        <f>SUM(#REF!)</f>
        <v>#REF!</v>
      </c>
      <c r="AZ112" s="115" t="e">
        <f>SUM(#REF!)</f>
        <v>#REF!</v>
      </c>
      <c r="BA112" s="115" t="e">
        <f>SUM(#REF!)</f>
        <v>#REF!</v>
      </c>
      <c r="BB112" s="115" t="e">
        <f>SUM(#REF!)</f>
        <v>#REF!</v>
      </c>
      <c r="BC112" s="115" t="e">
        <f>SUM(#REF!)</f>
        <v>#REF!</v>
      </c>
      <c r="BD112" s="115" t="e">
        <f>SUM(#REF!)</f>
        <v>#REF!</v>
      </c>
      <c r="BE112" s="115" t="e">
        <f>SUM(#REF!)</f>
        <v>#REF!</v>
      </c>
      <c r="BF112" s="115" t="e">
        <f>SUM(#REF!)</f>
        <v>#REF!</v>
      </c>
      <c r="BG112" s="115">
        <f>+'[2]Bieu 3.3 ok'!BF155</f>
        <v>1.7000000000000002</v>
      </c>
      <c r="BH112" s="115" t="e">
        <f>SUM(#REF!)</f>
        <v>#REF!</v>
      </c>
      <c r="BI112" s="115" t="e">
        <f>SUM(#REF!)</f>
        <v>#REF!</v>
      </c>
      <c r="BJ112" s="115" t="e">
        <f>SUM(#REF!)</f>
        <v>#REF!</v>
      </c>
      <c r="BK112" s="115" t="e">
        <f>SUM(#REF!)</f>
        <v>#REF!</v>
      </c>
      <c r="BL112" s="115" t="e">
        <f>SUM(#REF!)</f>
        <v>#REF!</v>
      </c>
      <c r="BM112" s="115" t="e">
        <f>SUM(#REF!)</f>
        <v>#REF!</v>
      </c>
      <c r="BN112" s="115" t="e">
        <f>SUM(#REF!)</f>
        <v>#REF!</v>
      </c>
      <c r="BO112" s="115" t="e">
        <f>SUM(#REF!)</f>
        <v>#REF!</v>
      </c>
      <c r="BP112" s="115" t="e">
        <f>SUM(#REF!)</f>
        <v>#REF!</v>
      </c>
      <c r="BQ112" s="115" t="e">
        <f>SUM(#REF!)</f>
        <v>#REF!</v>
      </c>
      <c r="BR112" s="115" t="e">
        <f>SUM(#REF!)</f>
        <v>#REF!</v>
      </c>
      <c r="BS112" s="115" t="e">
        <f>SUM(#REF!)</f>
        <v>#REF!</v>
      </c>
      <c r="BT112" s="115">
        <f>+'[2]Bieu 3.3 ok'!BS155</f>
        <v>0</v>
      </c>
      <c r="BU112" s="153">
        <f>SUM(BW112:CB112)</f>
        <v>1</v>
      </c>
      <c r="BV112" s="142" t="e">
        <f>SUM(#REF!)</f>
        <v>#REF!</v>
      </c>
      <c r="BW112" s="157">
        <v>1</v>
      </c>
      <c r="BX112" s="157"/>
      <c r="BY112" s="157"/>
      <c r="BZ112" s="157"/>
      <c r="CA112" s="157"/>
      <c r="CB112" s="157"/>
      <c r="CC112" s="157"/>
      <c r="CD112" s="157"/>
      <c r="CE112" s="157"/>
      <c r="CF112" s="157"/>
      <c r="CG112" s="158"/>
    </row>
    <row r="113" spans="1:89" s="143" customFormat="1" ht="15">
      <c r="A113" s="136" t="s">
        <v>51</v>
      </c>
      <c r="B113" s="162" t="s">
        <v>199</v>
      </c>
      <c r="C113" s="136"/>
      <c r="D113" s="163">
        <f t="shared" si="96"/>
        <v>10.280000000000001</v>
      </c>
      <c r="E113" s="115">
        <f t="shared" si="97"/>
        <v>10.280000000000001</v>
      </c>
      <c r="F113" s="115">
        <f t="shared" si="98"/>
        <v>10.280000000000001</v>
      </c>
      <c r="G113" s="115" t="e">
        <f t="shared" si="98"/>
        <v>#REF!</v>
      </c>
      <c r="H113" s="115" t="e">
        <f t="shared" si="98"/>
        <v>#REF!</v>
      </c>
      <c r="I113" s="115" t="e">
        <f t="shared" si="98"/>
        <v>#REF!</v>
      </c>
      <c r="J113" s="115" t="e">
        <f t="shared" si="98"/>
        <v>#REF!</v>
      </c>
      <c r="K113" s="115" t="e">
        <f t="shared" si="98"/>
        <v>#REF!</v>
      </c>
      <c r="L113" s="115" t="e">
        <f t="shared" si="98"/>
        <v>#REF!</v>
      </c>
      <c r="M113" s="115" t="e">
        <f t="shared" si="98"/>
        <v>#REF!</v>
      </c>
      <c r="N113" s="115" t="e">
        <f t="shared" si="98"/>
        <v>#REF!</v>
      </c>
      <c r="O113" s="115" t="e">
        <f t="shared" si="98"/>
        <v>#REF!</v>
      </c>
      <c r="P113" s="115" t="e">
        <f t="shared" si="98"/>
        <v>#REF!</v>
      </c>
      <c r="Q113" s="115" t="e">
        <f t="shared" si="98"/>
        <v>#REF!</v>
      </c>
      <c r="R113" s="115" t="e">
        <f t="shared" si="98"/>
        <v>#REF!</v>
      </c>
      <c r="S113" s="115">
        <f>+T113+AG113+AT113+BG113+BT113</f>
        <v>10.280000000000001</v>
      </c>
      <c r="T113" s="115">
        <f>+'[2]Bieu 3.3 ok'!S163</f>
        <v>1</v>
      </c>
      <c r="U113" s="115" t="e">
        <f>SUM(#REF!)</f>
        <v>#REF!</v>
      </c>
      <c r="V113" s="115" t="e">
        <f>SUM(#REF!)</f>
        <v>#REF!</v>
      </c>
      <c r="W113" s="115" t="e">
        <f>SUM(#REF!)</f>
        <v>#REF!</v>
      </c>
      <c r="X113" s="115" t="e">
        <f>SUM(#REF!)</f>
        <v>#REF!</v>
      </c>
      <c r="Y113" s="115" t="e">
        <f>SUM(#REF!)</f>
        <v>#REF!</v>
      </c>
      <c r="Z113" s="115" t="e">
        <f>SUM(#REF!)</f>
        <v>#REF!</v>
      </c>
      <c r="AA113" s="115" t="e">
        <f>SUM(#REF!)</f>
        <v>#REF!</v>
      </c>
      <c r="AB113" s="115" t="e">
        <f>SUM(#REF!)</f>
        <v>#REF!</v>
      </c>
      <c r="AC113" s="115" t="e">
        <f>SUM(#REF!)</f>
        <v>#REF!</v>
      </c>
      <c r="AD113" s="115" t="e">
        <f>SUM(#REF!)</f>
        <v>#REF!</v>
      </c>
      <c r="AE113" s="115" t="e">
        <f>SUM(#REF!)</f>
        <v>#REF!</v>
      </c>
      <c r="AF113" s="115" t="e">
        <f>SUM(#REF!)</f>
        <v>#REF!</v>
      </c>
      <c r="AG113" s="115">
        <f>+'[2]Bieu 3.3 ok'!AF163</f>
        <v>1.6800000000000002</v>
      </c>
      <c r="AH113" s="115" t="e">
        <f>SUM(#REF!)</f>
        <v>#REF!</v>
      </c>
      <c r="AI113" s="115" t="e">
        <f>SUM(#REF!)</f>
        <v>#REF!</v>
      </c>
      <c r="AJ113" s="115" t="e">
        <f>SUM(#REF!)</f>
        <v>#REF!</v>
      </c>
      <c r="AK113" s="115" t="e">
        <f>SUM(#REF!)</f>
        <v>#REF!</v>
      </c>
      <c r="AL113" s="115" t="e">
        <f>SUM(#REF!)</f>
        <v>#REF!</v>
      </c>
      <c r="AM113" s="115" t="e">
        <f>SUM(#REF!)</f>
        <v>#REF!</v>
      </c>
      <c r="AN113" s="115" t="e">
        <f>SUM(#REF!)</f>
        <v>#REF!</v>
      </c>
      <c r="AO113" s="115" t="e">
        <f>SUM(#REF!)</f>
        <v>#REF!</v>
      </c>
      <c r="AP113" s="115" t="e">
        <f>SUM(#REF!)</f>
        <v>#REF!</v>
      </c>
      <c r="AQ113" s="115" t="e">
        <f>SUM(#REF!)</f>
        <v>#REF!</v>
      </c>
      <c r="AR113" s="115" t="e">
        <f>SUM(#REF!)</f>
        <v>#REF!</v>
      </c>
      <c r="AS113" s="115" t="e">
        <f>SUM(#REF!)</f>
        <v>#REF!</v>
      </c>
      <c r="AT113" s="115">
        <f>+'[2]Bieu 3.3 ok'!AS163</f>
        <v>2.8</v>
      </c>
      <c r="AU113" s="115" t="e">
        <f>SUM(#REF!)</f>
        <v>#REF!</v>
      </c>
      <c r="AV113" s="115" t="e">
        <f>SUM(#REF!)</f>
        <v>#REF!</v>
      </c>
      <c r="AW113" s="115" t="e">
        <f>SUM(#REF!)</f>
        <v>#REF!</v>
      </c>
      <c r="AX113" s="115" t="e">
        <f>SUM(#REF!)</f>
        <v>#REF!</v>
      </c>
      <c r="AY113" s="115" t="e">
        <f>SUM(#REF!)</f>
        <v>#REF!</v>
      </c>
      <c r="AZ113" s="115" t="e">
        <f>SUM(#REF!)</f>
        <v>#REF!</v>
      </c>
      <c r="BA113" s="115" t="e">
        <f>SUM(#REF!)</f>
        <v>#REF!</v>
      </c>
      <c r="BB113" s="115" t="e">
        <f>SUM(#REF!)</f>
        <v>#REF!</v>
      </c>
      <c r="BC113" s="115" t="e">
        <f>SUM(#REF!)</f>
        <v>#REF!</v>
      </c>
      <c r="BD113" s="115" t="e">
        <f>SUM(#REF!)</f>
        <v>#REF!</v>
      </c>
      <c r="BE113" s="115" t="e">
        <f>SUM(#REF!)</f>
        <v>#REF!</v>
      </c>
      <c r="BF113" s="115" t="e">
        <f>SUM(#REF!)</f>
        <v>#REF!</v>
      </c>
      <c r="BG113" s="115">
        <f>+'[2]Bieu 3.3 ok'!BF163</f>
        <v>1.5</v>
      </c>
      <c r="BH113" s="115" t="e">
        <f>SUM(#REF!)</f>
        <v>#REF!</v>
      </c>
      <c r="BI113" s="115" t="e">
        <f>SUM(#REF!)</f>
        <v>#REF!</v>
      </c>
      <c r="BJ113" s="115" t="e">
        <f>SUM(#REF!)</f>
        <v>#REF!</v>
      </c>
      <c r="BK113" s="115" t="e">
        <f>SUM(#REF!)</f>
        <v>#REF!</v>
      </c>
      <c r="BL113" s="115" t="e">
        <f>SUM(#REF!)</f>
        <v>#REF!</v>
      </c>
      <c r="BM113" s="115" t="e">
        <f>SUM(#REF!)</f>
        <v>#REF!</v>
      </c>
      <c r="BN113" s="115" t="e">
        <f>SUM(#REF!)</f>
        <v>#REF!</v>
      </c>
      <c r="BO113" s="115" t="e">
        <f>SUM(#REF!)</f>
        <v>#REF!</v>
      </c>
      <c r="BP113" s="115" t="e">
        <f>SUM(#REF!)</f>
        <v>#REF!</v>
      </c>
      <c r="BQ113" s="115" t="e">
        <f>SUM(#REF!)</f>
        <v>#REF!</v>
      </c>
      <c r="BR113" s="115" t="e">
        <f>SUM(#REF!)</f>
        <v>#REF!</v>
      </c>
      <c r="BS113" s="115" t="e">
        <f>SUM(#REF!)</f>
        <v>#REF!</v>
      </c>
      <c r="BT113" s="115">
        <f>+'[2]Bieu 3.3 ok'!BS163</f>
        <v>3.3</v>
      </c>
      <c r="BU113" s="115" t="e">
        <f>SUM(#REF!)</f>
        <v>#REF!</v>
      </c>
      <c r="BV113" s="115" t="e">
        <f>SUM(#REF!)</f>
        <v>#REF!</v>
      </c>
      <c r="BW113" s="115" t="e">
        <f>SUM(#REF!)</f>
        <v>#REF!</v>
      </c>
      <c r="BX113" s="115" t="e">
        <f>SUM(#REF!)</f>
        <v>#REF!</v>
      </c>
      <c r="BY113" s="115" t="e">
        <f>SUM(#REF!)</f>
        <v>#REF!</v>
      </c>
      <c r="BZ113" s="115" t="e">
        <f>SUM(#REF!)</f>
        <v>#REF!</v>
      </c>
      <c r="CA113" s="115" t="e">
        <f>SUM(#REF!)</f>
        <v>#REF!</v>
      </c>
      <c r="CB113" s="115" t="e">
        <f>SUM(#REF!)</f>
        <v>#REF!</v>
      </c>
      <c r="CC113" s="115" t="e">
        <f>SUM(#REF!)</f>
        <v>#REF!</v>
      </c>
      <c r="CD113" s="115" t="e">
        <f>SUM(#REF!)</f>
        <v>#REF!</v>
      </c>
      <c r="CE113" s="115" t="e">
        <f>SUM(#REF!)</f>
        <v>#REF!</v>
      </c>
      <c r="CF113" s="115" t="e">
        <f>SUM(#REF!)</f>
        <v>#REF!</v>
      </c>
      <c r="CG113" s="115"/>
    </row>
    <row r="114" spans="1:89" s="143" customFormat="1" ht="15">
      <c r="A114" s="136" t="s">
        <v>52</v>
      </c>
      <c r="B114" s="162" t="s">
        <v>200</v>
      </c>
      <c r="C114" s="136"/>
      <c r="D114" s="163">
        <f t="shared" si="96"/>
        <v>0.88500000000000001</v>
      </c>
      <c r="E114" s="115">
        <f t="shared" si="97"/>
        <v>0.88500000000000001</v>
      </c>
      <c r="F114" s="115">
        <f t="shared" si="98"/>
        <v>0.88500000000000001</v>
      </c>
      <c r="G114" s="115" t="e">
        <f t="shared" si="98"/>
        <v>#REF!</v>
      </c>
      <c r="H114" s="115" t="e">
        <f t="shared" si="98"/>
        <v>#REF!</v>
      </c>
      <c r="I114" s="115" t="e">
        <f t="shared" si="98"/>
        <v>#REF!</v>
      </c>
      <c r="J114" s="115" t="e">
        <f t="shared" si="98"/>
        <v>#REF!</v>
      </c>
      <c r="K114" s="115" t="e">
        <f t="shared" si="98"/>
        <v>#REF!</v>
      </c>
      <c r="L114" s="115" t="e">
        <f t="shared" si="98"/>
        <v>#REF!</v>
      </c>
      <c r="M114" s="115" t="e">
        <f t="shared" si="98"/>
        <v>#REF!</v>
      </c>
      <c r="N114" s="115" t="e">
        <f t="shared" si="98"/>
        <v>#REF!</v>
      </c>
      <c r="O114" s="115" t="e">
        <f t="shared" si="98"/>
        <v>#REF!</v>
      </c>
      <c r="P114" s="115" t="e">
        <f t="shared" si="98"/>
        <v>#REF!</v>
      </c>
      <c r="Q114" s="115" t="e">
        <f t="shared" si="98"/>
        <v>#REF!</v>
      </c>
      <c r="R114" s="115" t="e">
        <f t="shared" si="98"/>
        <v>#REF!</v>
      </c>
      <c r="S114" s="115">
        <f t="shared" ref="S114:S128" si="99">+T114+AG114+AT114+BG114+BT114</f>
        <v>0.88500000000000001</v>
      </c>
      <c r="T114" s="115">
        <f>+'[2]Bieu 3.3 ok'!S174</f>
        <v>0.53500000000000003</v>
      </c>
      <c r="U114" s="115" t="e">
        <f t="shared" ref="U114:AF114" si="100">SUM(U115:U115)</f>
        <v>#REF!</v>
      </c>
      <c r="V114" s="115" t="e">
        <f t="shared" si="100"/>
        <v>#REF!</v>
      </c>
      <c r="W114" s="115" t="e">
        <f t="shared" si="100"/>
        <v>#REF!</v>
      </c>
      <c r="X114" s="115" t="e">
        <f t="shared" si="100"/>
        <v>#REF!</v>
      </c>
      <c r="Y114" s="115" t="e">
        <f t="shared" si="100"/>
        <v>#REF!</v>
      </c>
      <c r="Z114" s="115" t="e">
        <f t="shared" si="100"/>
        <v>#REF!</v>
      </c>
      <c r="AA114" s="115" t="e">
        <f t="shared" si="100"/>
        <v>#REF!</v>
      </c>
      <c r="AB114" s="115" t="e">
        <f t="shared" si="100"/>
        <v>#REF!</v>
      </c>
      <c r="AC114" s="115" t="e">
        <f t="shared" si="100"/>
        <v>#REF!</v>
      </c>
      <c r="AD114" s="115" t="e">
        <f t="shared" si="100"/>
        <v>#REF!</v>
      </c>
      <c r="AE114" s="115" t="e">
        <f t="shared" si="100"/>
        <v>#REF!</v>
      </c>
      <c r="AF114" s="115" t="e">
        <f t="shared" si="100"/>
        <v>#REF!</v>
      </c>
      <c r="AG114" s="115">
        <f>+'[2]Bieu 3.3 ok'!AF174</f>
        <v>0.15</v>
      </c>
      <c r="AH114" s="115" t="e">
        <f t="shared" ref="AH114:AS114" si="101">SUM(AH115:AH115)</f>
        <v>#REF!</v>
      </c>
      <c r="AI114" s="115" t="e">
        <f t="shared" si="101"/>
        <v>#REF!</v>
      </c>
      <c r="AJ114" s="115" t="e">
        <f t="shared" si="101"/>
        <v>#REF!</v>
      </c>
      <c r="AK114" s="115" t="e">
        <f t="shared" si="101"/>
        <v>#REF!</v>
      </c>
      <c r="AL114" s="115" t="e">
        <f t="shared" si="101"/>
        <v>#REF!</v>
      </c>
      <c r="AM114" s="115" t="e">
        <f t="shared" si="101"/>
        <v>#REF!</v>
      </c>
      <c r="AN114" s="115" t="e">
        <f t="shared" si="101"/>
        <v>#REF!</v>
      </c>
      <c r="AO114" s="115" t="e">
        <f t="shared" si="101"/>
        <v>#REF!</v>
      </c>
      <c r="AP114" s="115" t="e">
        <f t="shared" si="101"/>
        <v>#REF!</v>
      </c>
      <c r="AQ114" s="115" t="e">
        <f t="shared" si="101"/>
        <v>#REF!</v>
      </c>
      <c r="AR114" s="115" t="e">
        <f t="shared" si="101"/>
        <v>#REF!</v>
      </c>
      <c r="AS114" s="115" t="e">
        <f t="shared" si="101"/>
        <v>#REF!</v>
      </c>
      <c r="AT114" s="115">
        <f>+'[2]Bieu 3.3 ok'!AS174</f>
        <v>0.2</v>
      </c>
      <c r="AU114" s="115" t="e">
        <f t="shared" ref="AU114:BF114" si="102">SUM(AU115:AU115)</f>
        <v>#REF!</v>
      </c>
      <c r="AV114" s="115" t="e">
        <f t="shared" si="102"/>
        <v>#REF!</v>
      </c>
      <c r="AW114" s="115" t="e">
        <f t="shared" si="102"/>
        <v>#REF!</v>
      </c>
      <c r="AX114" s="115" t="e">
        <f t="shared" si="102"/>
        <v>#REF!</v>
      </c>
      <c r="AY114" s="115" t="e">
        <f t="shared" si="102"/>
        <v>#REF!</v>
      </c>
      <c r="AZ114" s="115" t="e">
        <f t="shared" si="102"/>
        <v>#REF!</v>
      </c>
      <c r="BA114" s="115" t="e">
        <f t="shared" si="102"/>
        <v>#REF!</v>
      </c>
      <c r="BB114" s="115" t="e">
        <f t="shared" si="102"/>
        <v>#REF!</v>
      </c>
      <c r="BC114" s="115" t="e">
        <f t="shared" si="102"/>
        <v>#REF!</v>
      </c>
      <c r="BD114" s="115" t="e">
        <f t="shared" si="102"/>
        <v>#REF!</v>
      </c>
      <c r="BE114" s="115" t="e">
        <f t="shared" si="102"/>
        <v>#REF!</v>
      </c>
      <c r="BF114" s="115" t="e">
        <f t="shared" si="102"/>
        <v>#REF!</v>
      </c>
      <c r="BG114" s="115">
        <f>+'[2]Bieu 3.3 ok'!BF174</f>
        <v>0</v>
      </c>
      <c r="BH114" s="115" t="e">
        <f t="shared" ref="BH114:BS114" si="103">SUM(BH115:BH115)</f>
        <v>#REF!</v>
      </c>
      <c r="BI114" s="115" t="e">
        <f t="shared" si="103"/>
        <v>#REF!</v>
      </c>
      <c r="BJ114" s="115" t="e">
        <f t="shared" si="103"/>
        <v>#REF!</v>
      </c>
      <c r="BK114" s="115" t="e">
        <f t="shared" si="103"/>
        <v>#REF!</v>
      </c>
      <c r="BL114" s="115" t="e">
        <f t="shared" si="103"/>
        <v>#REF!</v>
      </c>
      <c r="BM114" s="115" t="e">
        <f t="shared" si="103"/>
        <v>#REF!</v>
      </c>
      <c r="BN114" s="115" t="e">
        <f t="shared" si="103"/>
        <v>#REF!</v>
      </c>
      <c r="BO114" s="115" t="e">
        <f t="shared" si="103"/>
        <v>#REF!</v>
      </c>
      <c r="BP114" s="115" t="e">
        <f t="shared" si="103"/>
        <v>#REF!</v>
      </c>
      <c r="BQ114" s="115" t="e">
        <f t="shared" si="103"/>
        <v>#REF!</v>
      </c>
      <c r="BR114" s="115" t="e">
        <f t="shared" si="103"/>
        <v>#REF!</v>
      </c>
      <c r="BS114" s="115" t="e">
        <f t="shared" si="103"/>
        <v>#REF!</v>
      </c>
      <c r="BT114" s="115">
        <f>+'[2]Bieu 3.3 ok'!BS174</f>
        <v>0</v>
      </c>
      <c r="BU114" s="153">
        <f>SUM(BW114:CB114)</f>
        <v>0</v>
      </c>
      <c r="BV114" s="164" t="e">
        <f>+#REF!+#REF!+#REF!</f>
        <v>#REF!</v>
      </c>
      <c r="BW114" s="157"/>
      <c r="BX114" s="157"/>
      <c r="BY114" s="157"/>
      <c r="BZ114" s="157"/>
      <c r="CA114" s="157"/>
      <c r="CB114" s="157"/>
      <c r="CC114" s="157"/>
      <c r="CD114" s="157"/>
      <c r="CE114" s="157"/>
      <c r="CF114" s="157"/>
      <c r="CG114" s="158"/>
    </row>
    <row r="115" spans="1:89" s="143" customFormat="1" ht="15">
      <c r="A115" s="136" t="s">
        <v>53</v>
      </c>
      <c r="B115" s="165" t="s">
        <v>201</v>
      </c>
      <c r="C115" s="136"/>
      <c r="D115" s="163">
        <f t="shared" si="96"/>
        <v>1</v>
      </c>
      <c r="E115" s="115">
        <f t="shared" si="97"/>
        <v>1</v>
      </c>
      <c r="F115" s="115">
        <f t="shared" si="98"/>
        <v>1</v>
      </c>
      <c r="G115" s="115" t="e">
        <f t="shared" si="98"/>
        <v>#REF!</v>
      </c>
      <c r="H115" s="115" t="e">
        <f t="shared" si="98"/>
        <v>#REF!</v>
      </c>
      <c r="I115" s="115" t="e">
        <f t="shared" si="98"/>
        <v>#REF!</v>
      </c>
      <c r="J115" s="115" t="e">
        <f t="shared" si="98"/>
        <v>#REF!</v>
      </c>
      <c r="K115" s="115" t="e">
        <f t="shared" si="98"/>
        <v>#REF!</v>
      </c>
      <c r="L115" s="115" t="e">
        <f t="shared" si="98"/>
        <v>#REF!</v>
      </c>
      <c r="M115" s="115" t="e">
        <f t="shared" si="98"/>
        <v>#REF!</v>
      </c>
      <c r="N115" s="115" t="e">
        <f t="shared" si="98"/>
        <v>#REF!</v>
      </c>
      <c r="O115" s="115" t="e">
        <f t="shared" si="98"/>
        <v>#REF!</v>
      </c>
      <c r="P115" s="115" t="e">
        <f t="shared" si="98"/>
        <v>#REF!</v>
      </c>
      <c r="Q115" s="115" t="e">
        <f t="shared" si="98"/>
        <v>#REF!</v>
      </c>
      <c r="R115" s="115" t="e">
        <f t="shared" si="98"/>
        <v>#REF!</v>
      </c>
      <c r="S115" s="115">
        <f t="shared" si="99"/>
        <v>1</v>
      </c>
      <c r="T115" s="115">
        <f>+'[2]Bieu 3.3 ok'!S181</f>
        <v>0</v>
      </c>
      <c r="U115" s="115" t="e">
        <f>+#REF!+#REF!</f>
        <v>#REF!</v>
      </c>
      <c r="V115" s="115" t="e">
        <f>+#REF!+#REF!</f>
        <v>#REF!</v>
      </c>
      <c r="W115" s="115" t="e">
        <f>+#REF!+#REF!</f>
        <v>#REF!</v>
      </c>
      <c r="X115" s="115" t="e">
        <f>+#REF!+#REF!</f>
        <v>#REF!</v>
      </c>
      <c r="Y115" s="115" t="e">
        <f>+#REF!+#REF!</f>
        <v>#REF!</v>
      </c>
      <c r="Z115" s="115" t="e">
        <f>+#REF!+#REF!</f>
        <v>#REF!</v>
      </c>
      <c r="AA115" s="115" t="e">
        <f>+#REF!+#REF!</f>
        <v>#REF!</v>
      </c>
      <c r="AB115" s="115" t="e">
        <f>+#REF!+#REF!</f>
        <v>#REF!</v>
      </c>
      <c r="AC115" s="115" t="e">
        <f>+#REF!+#REF!</f>
        <v>#REF!</v>
      </c>
      <c r="AD115" s="115" t="e">
        <f>+#REF!+#REF!</f>
        <v>#REF!</v>
      </c>
      <c r="AE115" s="115" t="e">
        <f>+#REF!+#REF!</f>
        <v>#REF!</v>
      </c>
      <c r="AF115" s="115" t="e">
        <f>+#REF!+#REF!</f>
        <v>#REF!</v>
      </c>
      <c r="AG115" s="115">
        <f>+'[2]Bieu 3.3 ok'!AF181</f>
        <v>1</v>
      </c>
      <c r="AH115" s="115" t="e">
        <f>+#REF!+#REF!</f>
        <v>#REF!</v>
      </c>
      <c r="AI115" s="115" t="e">
        <f>+#REF!+#REF!</f>
        <v>#REF!</v>
      </c>
      <c r="AJ115" s="115" t="e">
        <f>+#REF!+#REF!</f>
        <v>#REF!</v>
      </c>
      <c r="AK115" s="115" t="e">
        <f>+#REF!+#REF!</f>
        <v>#REF!</v>
      </c>
      <c r="AL115" s="115" t="e">
        <f>+#REF!+#REF!</f>
        <v>#REF!</v>
      </c>
      <c r="AM115" s="115" t="e">
        <f>+#REF!+#REF!</f>
        <v>#REF!</v>
      </c>
      <c r="AN115" s="115" t="e">
        <f>+#REF!+#REF!</f>
        <v>#REF!</v>
      </c>
      <c r="AO115" s="115" t="e">
        <f>+#REF!+#REF!</f>
        <v>#REF!</v>
      </c>
      <c r="AP115" s="115" t="e">
        <f>+#REF!+#REF!</f>
        <v>#REF!</v>
      </c>
      <c r="AQ115" s="115" t="e">
        <f>+#REF!+#REF!</f>
        <v>#REF!</v>
      </c>
      <c r="AR115" s="115" t="e">
        <f>+#REF!+#REF!</f>
        <v>#REF!</v>
      </c>
      <c r="AS115" s="115" t="e">
        <f>+#REF!+#REF!</f>
        <v>#REF!</v>
      </c>
      <c r="AT115" s="115">
        <f>+'[2]Bieu 3.3 ok'!AS181</f>
        <v>0</v>
      </c>
      <c r="AU115" s="115" t="e">
        <f>+#REF!+#REF!</f>
        <v>#REF!</v>
      </c>
      <c r="AV115" s="115" t="e">
        <f>+#REF!+#REF!</f>
        <v>#REF!</v>
      </c>
      <c r="AW115" s="115" t="e">
        <f>+#REF!+#REF!</f>
        <v>#REF!</v>
      </c>
      <c r="AX115" s="115" t="e">
        <f>+#REF!+#REF!</f>
        <v>#REF!</v>
      </c>
      <c r="AY115" s="115" t="e">
        <f>+#REF!+#REF!</f>
        <v>#REF!</v>
      </c>
      <c r="AZ115" s="115" t="e">
        <f>+#REF!+#REF!</f>
        <v>#REF!</v>
      </c>
      <c r="BA115" s="115" t="e">
        <f>+#REF!+#REF!</f>
        <v>#REF!</v>
      </c>
      <c r="BB115" s="115" t="e">
        <f>+#REF!+#REF!</f>
        <v>#REF!</v>
      </c>
      <c r="BC115" s="115" t="e">
        <f>+#REF!+#REF!</f>
        <v>#REF!</v>
      </c>
      <c r="BD115" s="115" t="e">
        <f>+#REF!+#REF!</f>
        <v>#REF!</v>
      </c>
      <c r="BE115" s="115" t="e">
        <f>+#REF!+#REF!</f>
        <v>#REF!</v>
      </c>
      <c r="BF115" s="115" t="e">
        <f>+#REF!+#REF!</f>
        <v>#REF!</v>
      </c>
      <c r="BG115" s="115">
        <f>+'[2]Bieu 3.3 ok'!BF181</f>
        <v>0</v>
      </c>
      <c r="BH115" s="115" t="e">
        <f>+#REF!+#REF!</f>
        <v>#REF!</v>
      </c>
      <c r="BI115" s="115" t="e">
        <f>+#REF!+#REF!</f>
        <v>#REF!</v>
      </c>
      <c r="BJ115" s="115" t="e">
        <f>+#REF!+#REF!</f>
        <v>#REF!</v>
      </c>
      <c r="BK115" s="115" t="e">
        <f>+#REF!+#REF!</f>
        <v>#REF!</v>
      </c>
      <c r="BL115" s="115" t="e">
        <f>+#REF!+#REF!</f>
        <v>#REF!</v>
      </c>
      <c r="BM115" s="115" t="e">
        <f>+#REF!+#REF!</f>
        <v>#REF!</v>
      </c>
      <c r="BN115" s="115" t="e">
        <f>+#REF!+#REF!</f>
        <v>#REF!</v>
      </c>
      <c r="BO115" s="115" t="e">
        <f>+#REF!+#REF!</f>
        <v>#REF!</v>
      </c>
      <c r="BP115" s="115" t="e">
        <f>+#REF!+#REF!</f>
        <v>#REF!</v>
      </c>
      <c r="BQ115" s="115" t="e">
        <f>+#REF!+#REF!</f>
        <v>#REF!</v>
      </c>
      <c r="BR115" s="115" t="e">
        <f>+#REF!+#REF!</f>
        <v>#REF!</v>
      </c>
      <c r="BS115" s="115" t="e">
        <f>+#REF!+#REF!</f>
        <v>#REF!</v>
      </c>
      <c r="BT115" s="115">
        <f>+'[2]Bieu 3.3 ok'!BS181</f>
        <v>0</v>
      </c>
      <c r="BU115" s="115" t="e">
        <f>+#REF!+#REF!</f>
        <v>#REF!</v>
      </c>
      <c r="BV115" s="115" t="e">
        <f>+#REF!+#REF!</f>
        <v>#REF!</v>
      </c>
      <c r="BW115" s="115" t="e">
        <f>+#REF!+#REF!</f>
        <v>#REF!</v>
      </c>
      <c r="BX115" s="115" t="e">
        <f>+#REF!+#REF!</f>
        <v>#REF!</v>
      </c>
      <c r="BY115" s="115" t="e">
        <f>+#REF!+#REF!</f>
        <v>#REF!</v>
      </c>
      <c r="BZ115" s="115" t="e">
        <f>+#REF!+#REF!</f>
        <v>#REF!</v>
      </c>
      <c r="CA115" s="115" t="e">
        <f>+#REF!+#REF!</f>
        <v>#REF!</v>
      </c>
      <c r="CB115" s="115" t="e">
        <f>+#REF!+#REF!</f>
        <v>#REF!</v>
      </c>
      <c r="CC115" s="115" t="e">
        <f>+#REF!+#REF!</f>
        <v>#REF!</v>
      </c>
      <c r="CD115" s="115" t="e">
        <f>+#REF!+#REF!</f>
        <v>#REF!</v>
      </c>
      <c r="CE115" s="115" t="e">
        <f>+#REF!+#REF!</f>
        <v>#REF!</v>
      </c>
      <c r="CF115" s="115" t="e">
        <f>+#REF!+#REF!</f>
        <v>#REF!</v>
      </c>
      <c r="CG115" s="158"/>
    </row>
    <row r="116" spans="1:89" s="170" customFormat="1">
      <c r="A116" s="166" t="s">
        <v>30</v>
      </c>
      <c r="B116" s="98" t="s">
        <v>202</v>
      </c>
      <c r="C116" s="167"/>
      <c r="D116" s="36">
        <f t="shared" ref="D116:S116" si="104">+D117++D118+D122</f>
        <v>9.370000000000001</v>
      </c>
      <c r="E116" s="36">
        <f t="shared" si="104"/>
        <v>9.370000000000001</v>
      </c>
      <c r="F116" s="36">
        <f t="shared" si="104"/>
        <v>9.370000000000001</v>
      </c>
      <c r="G116" s="36">
        <f t="shared" si="104"/>
        <v>9.370000000000001</v>
      </c>
      <c r="H116" s="36">
        <f t="shared" si="104"/>
        <v>0</v>
      </c>
      <c r="I116" s="36">
        <f t="shared" si="104"/>
        <v>9.370000000000001</v>
      </c>
      <c r="J116" s="36">
        <f t="shared" si="104"/>
        <v>0</v>
      </c>
      <c r="K116" s="36">
        <f t="shared" si="104"/>
        <v>0</v>
      </c>
      <c r="L116" s="36">
        <f t="shared" si="104"/>
        <v>0</v>
      </c>
      <c r="M116" s="36">
        <f t="shared" si="104"/>
        <v>0</v>
      </c>
      <c r="N116" s="36">
        <f t="shared" si="104"/>
        <v>0</v>
      </c>
      <c r="O116" s="36">
        <f t="shared" si="104"/>
        <v>0</v>
      </c>
      <c r="P116" s="36">
        <f t="shared" si="104"/>
        <v>0</v>
      </c>
      <c r="Q116" s="36">
        <f t="shared" si="104"/>
        <v>0</v>
      </c>
      <c r="R116" s="36">
        <f t="shared" si="104"/>
        <v>0</v>
      </c>
      <c r="S116" s="36">
        <f t="shared" si="104"/>
        <v>9.370000000000001</v>
      </c>
      <c r="T116" s="36">
        <f>+T117++T118+T122</f>
        <v>1.8740000000000001</v>
      </c>
      <c r="U116" s="36">
        <f t="shared" ref="U116:BT116" si="105">+U117++U118+U122</f>
        <v>1.8740000000000001</v>
      </c>
      <c r="V116" s="36">
        <f t="shared" si="105"/>
        <v>0</v>
      </c>
      <c r="W116" s="36">
        <f t="shared" si="105"/>
        <v>1.8740000000000001</v>
      </c>
      <c r="X116" s="36">
        <f t="shared" si="105"/>
        <v>0</v>
      </c>
      <c r="Y116" s="36">
        <f t="shared" si="105"/>
        <v>0</v>
      </c>
      <c r="Z116" s="36">
        <f t="shared" si="105"/>
        <v>0</v>
      </c>
      <c r="AA116" s="36">
        <f t="shared" si="105"/>
        <v>0</v>
      </c>
      <c r="AB116" s="36">
        <f t="shared" si="105"/>
        <v>0</v>
      </c>
      <c r="AC116" s="36">
        <f t="shared" si="105"/>
        <v>0</v>
      </c>
      <c r="AD116" s="36">
        <f t="shared" si="105"/>
        <v>0</v>
      </c>
      <c r="AE116" s="36">
        <f t="shared" si="105"/>
        <v>0</v>
      </c>
      <c r="AF116" s="36">
        <f t="shared" si="105"/>
        <v>0</v>
      </c>
      <c r="AG116" s="36">
        <f t="shared" si="105"/>
        <v>1.8740000000000001</v>
      </c>
      <c r="AH116" s="36">
        <f t="shared" si="105"/>
        <v>1.8740000000000001</v>
      </c>
      <c r="AI116" s="36">
        <f t="shared" si="105"/>
        <v>0</v>
      </c>
      <c r="AJ116" s="36">
        <f t="shared" si="105"/>
        <v>1.8740000000000001</v>
      </c>
      <c r="AK116" s="36">
        <f t="shared" si="105"/>
        <v>0</v>
      </c>
      <c r="AL116" s="36">
        <f t="shared" si="105"/>
        <v>0</v>
      </c>
      <c r="AM116" s="36">
        <f t="shared" si="105"/>
        <v>0</v>
      </c>
      <c r="AN116" s="36">
        <f t="shared" si="105"/>
        <v>0</v>
      </c>
      <c r="AO116" s="36">
        <f t="shared" si="105"/>
        <v>0</v>
      </c>
      <c r="AP116" s="36">
        <f t="shared" si="105"/>
        <v>0</v>
      </c>
      <c r="AQ116" s="36">
        <f t="shared" si="105"/>
        <v>0</v>
      </c>
      <c r="AR116" s="36">
        <f t="shared" si="105"/>
        <v>0</v>
      </c>
      <c r="AS116" s="36">
        <f t="shared" si="105"/>
        <v>0</v>
      </c>
      <c r="AT116" s="36">
        <f t="shared" si="105"/>
        <v>1.8740000000000001</v>
      </c>
      <c r="AU116" s="36">
        <f t="shared" si="105"/>
        <v>1.8740000000000001</v>
      </c>
      <c r="AV116" s="36">
        <f t="shared" si="105"/>
        <v>0</v>
      </c>
      <c r="AW116" s="36">
        <f t="shared" si="105"/>
        <v>1.8740000000000001</v>
      </c>
      <c r="AX116" s="36">
        <f t="shared" si="105"/>
        <v>0</v>
      </c>
      <c r="AY116" s="36">
        <f t="shared" si="105"/>
        <v>0</v>
      </c>
      <c r="AZ116" s="36">
        <f t="shared" si="105"/>
        <v>0</v>
      </c>
      <c r="BA116" s="36">
        <f t="shared" si="105"/>
        <v>0</v>
      </c>
      <c r="BB116" s="36">
        <f t="shared" si="105"/>
        <v>0</v>
      </c>
      <c r="BC116" s="36">
        <f t="shared" si="105"/>
        <v>0</v>
      </c>
      <c r="BD116" s="36">
        <f t="shared" si="105"/>
        <v>0</v>
      </c>
      <c r="BE116" s="36">
        <f t="shared" si="105"/>
        <v>0</v>
      </c>
      <c r="BF116" s="36">
        <f t="shared" si="105"/>
        <v>0</v>
      </c>
      <c r="BG116" s="36">
        <f t="shared" si="105"/>
        <v>1.8740000000000001</v>
      </c>
      <c r="BH116" s="36">
        <f t="shared" si="105"/>
        <v>1.8740000000000001</v>
      </c>
      <c r="BI116" s="36">
        <f t="shared" si="105"/>
        <v>0</v>
      </c>
      <c r="BJ116" s="36">
        <f t="shared" si="105"/>
        <v>1.8740000000000001</v>
      </c>
      <c r="BK116" s="36">
        <f t="shared" si="105"/>
        <v>0</v>
      </c>
      <c r="BL116" s="36">
        <f t="shared" si="105"/>
        <v>0</v>
      </c>
      <c r="BM116" s="36">
        <f t="shared" si="105"/>
        <v>0</v>
      </c>
      <c r="BN116" s="36">
        <f t="shared" si="105"/>
        <v>0</v>
      </c>
      <c r="BO116" s="36">
        <f t="shared" si="105"/>
        <v>0</v>
      </c>
      <c r="BP116" s="36">
        <f t="shared" si="105"/>
        <v>0</v>
      </c>
      <c r="BQ116" s="36">
        <f t="shared" si="105"/>
        <v>0</v>
      </c>
      <c r="BR116" s="36">
        <f t="shared" si="105"/>
        <v>0</v>
      </c>
      <c r="BS116" s="36">
        <f t="shared" si="105"/>
        <v>0</v>
      </c>
      <c r="BT116" s="36">
        <f t="shared" si="105"/>
        <v>1.8740000000000001</v>
      </c>
      <c r="BU116" s="168">
        <f t="shared" ref="BU116:CE116" si="106">+BU117+BU118+BU122</f>
        <v>1.8740000000000001</v>
      </c>
      <c r="BV116" s="168">
        <f t="shared" si="106"/>
        <v>0</v>
      </c>
      <c r="BW116" s="168">
        <f t="shared" si="106"/>
        <v>1.8740000000000001</v>
      </c>
      <c r="BX116" s="168">
        <f t="shared" si="106"/>
        <v>0</v>
      </c>
      <c r="BY116" s="168">
        <f t="shared" si="106"/>
        <v>0</v>
      </c>
      <c r="BZ116" s="168">
        <f t="shared" si="106"/>
        <v>0</v>
      </c>
      <c r="CA116" s="168">
        <f t="shared" si="106"/>
        <v>0</v>
      </c>
      <c r="CB116" s="168">
        <f t="shared" si="106"/>
        <v>0</v>
      </c>
      <c r="CC116" s="168">
        <f t="shared" si="106"/>
        <v>0</v>
      </c>
      <c r="CD116" s="168">
        <f t="shared" si="106"/>
        <v>0</v>
      </c>
      <c r="CE116" s="168">
        <f t="shared" si="106"/>
        <v>0</v>
      </c>
      <c r="CF116" s="168">
        <f>+CF117+CF118+CF122</f>
        <v>0</v>
      </c>
      <c r="CG116" s="169"/>
    </row>
    <row r="117" spans="1:89" s="178" customFormat="1">
      <c r="A117" s="171">
        <v>1</v>
      </c>
      <c r="B117" s="126" t="s">
        <v>203</v>
      </c>
      <c r="C117" s="172"/>
      <c r="D117" s="173">
        <f>+E117</f>
        <v>2.12</v>
      </c>
      <c r="E117" s="115">
        <f>+'[2]Bieu 3.3 ok'!E184</f>
        <v>2.12</v>
      </c>
      <c r="F117" s="53">
        <f t="shared" ref="F117:F122" si="107">G117+O117+P117+Q117+R117</f>
        <v>2.12</v>
      </c>
      <c r="G117" s="53">
        <f t="shared" ref="G117:G122" si="108">SUM(H117:N117)</f>
        <v>2.12</v>
      </c>
      <c r="H117" s="53">
        <f t="shared" si="98"/>
        <v>0</v>
      </c>
      <c r="I117" s="53">
        <f t="shared" si="98"/>
        <v>2.12</v>
      </c>
      <c r="J117" s="53">
        <f t="shared" si="98"/>
        <v>0</v>
      </c>
      <c r="K117" s="53">
        <f t="shared" si="98"/>
        <v>0</v>
      </c>
      <c r="L117" s="53">
        <f t="shared" si="98"/>
        <v>0</v>
      </c>
      <c r="M117" s="53">
        <f t="shared" si="98"/>
        <v>0</v>
      </c>
      <c r="N117" s="53">
        <f t="shared" si="98"/>
        <v>0</v>
      </c>
      <c r="O117" s="53">
        <f t="shared" si="98"/>
        <v>0</v>
      </c>
      <c r="P117" s="53">
        <f t="shared" si="98"/>
        <v>0</v>
      </c>
      <c r="Q117" s="53">
        <f t="shared" si="98"/>
        <v>0</v>
      </c>
      <c r="R117" s="53">
        <f t="shared" si="98"/>
        <v>0</v>
      </c>
      <c r="S117" s="115">
        <f t="shared" si="99"/>
        <v>2.12</v>
      </c>
      <c r="T117" s="115">
        <f>+'[2]Bieu 3.3 ok'!S184</f>
        <v>0.42399999999999999</v>
      </c>
      <c r="U117" s="174">
        <f t="shared" ref="U117:U122" si="109">SUM(V117:AB117)</f>
        <v>0.42399999999999999</v>
      </c>
      <c r="V117" s="174"/>
      <c r="W117" s="174">
        <v>0.42399999999999999</v>
      </c>
      <c r="X117" s="174"/>
      <c r="Y117" s="174"/>
      <c r="Z117" s="174"/>
      <c r="AA117" s="174"/>
      <c r="AB117" s="174"/>
      <c r="AC117" s="174"/>
      <c r="AD117" s="174"/>
      <c r="AE117" s="174"/>
      <c r="AF117" s="174"/>
      <c r="AG117" s="115">
        <f>+'[2]Bieu 3.3 ok'!AF184</f>
        <v>0.42399999999999999</v>
      </c>
      <c r="AH117" s="175">
        <f t="shared" ref="AH117:AH122" si="110">SUM(AI117:AO117)</f>
        <v>0.42399999999999999</v>
      </c>
      <c r="AI117" s="176"/>
      <c r="AJ117" s="174">
        <v>0.42399999999999999</v>
      </c>
      <c r="AK117" s="174"/>
      <c r="AL117" s="174"/>
      <c r="AM117" s="174"/>
      <c r="AN117" s="174"/>
      <c r="AO117" s="174"/>
      <c r="AP117" s="174"/>
      <c r="AQ117" s="174"/>
      <c r="AR117" s="174"/>
      <c r="AS117" s="174"/>
      <c r="AT117" s="115">
        <f>+'[2]Bieu 3.3 ok'!AS184</f>
        <v>0.42399999999999999</v>
      </c>
      <c r="AU117" s="175">
        <f t="shared" ref="AU117:AU122" si="111">SUM(AV117:BB117)</f>
        <v>0.42399999999999999</v>
      </c>
      <c r="AV117" s="174"/>
      <c r="AW117" s="174">
        <v>0.42399999999999999</v>
      </c>
      <c r="AX117" s="174"/>
      <c r="AY117" s="174"/>
      <c r="AZ117" s="174"/>
      <c r="BA117" s="174"/>
      <c r="BB117" s="174"/>
      <c r="BC117" s="174"/>
      <c r="BD117" s="174"/>
      <c r="BE117" s="174"/>
      <c r="BF117" s="174"/>
      <c r="BG117" s="115">
        <f>+'[2]Bieu 3.3 ok'!BF184</f>
        <v>0.42399999999999999</v>
      </c>
      <c r="BH117" s="175">
        <f t="shared" ref="BH117:BH122" si="112">SUM(BI117:BO117)</f>
        <v>0.42399999999999999</v>
      </c>
      <c r="BI117" s="174"/>
      <c r="BJ117" s="174">
        <v>0.42399999999999999</v>
      </c>
      <c r="BK117" s="174"/>
      <c r="BL117" s="174"/>
      <c r="BM117" s="174"/>
      <c r="BN117" s="174"/>
      <c r="BO117" s="174"/>
      <c r="BP117" s="174"/>
      <c r="BQ117" s="174"/>
      <c r="BR117" s="174"/>
      <c r="BS117" s="174"/>
      <c r="BT117" s="115">
        <f>+'[2]Bieu 3.3 ok'!BS184</f>
        <v>0.42399999999999999</v>
      </c>
      <c r="BU117" s="175">
        <f t="shared" ref="BU117:BU122" si="113">SUM(BV117:CB117)</f>
        <v>0.42399999999999999</v>
      </c>
      <c r="BV117" s="174"/>
      <c r="BW117" s="174">
        <v>0.42399999999999999</v>
      </c>
      <c r="BX117" s="174"/>
      <c r="BY117" s="174"/>
      <c r="BZ117" s="174"/>
      <c r="CA117" s="174"/>
      <c r="CB117" s="174"/>
      <c r="CC117" s="174"/>
      <c r="CD117" s="174"/>
      <c r="CE117" s="174"/>
      <c r="CF117" s="174"/>
      <c r="CG117" s="177"/>
    </row>
    <row r="118" spans="1:89" s="178" customFormat="1">
      <c r="A118" s="171">
        <v>2</v>
      </c>
      <c r="B118" s="120" t="s">
        <v>204</v>
      </c>
      <c r="C118" s="172"/>
      <c r="D118" s="173">
        <f t="shared" ref="D118:D122" si="114">+E118</f>
        <v>5.25</v>
      </c>
      <c r="E118" s="115">
        <f>+'[2]Bieu 3.3 ok'!E185</f>
        <v>5.25</v>
      </c>
      <c r="F118" s="53">
        <f t="shared" si="107"/>
        <v>5.25</v>
      </c>
      <c r="G118" s="53">
        <f t="shared" si="108"/>
        <v>5.25</v>
      </c>
      <c r="H118" s="53">
        <f t="shared" si="98"/>
        <v>0</v>
      </c>
      <c r="I118" s="53">
        <f t="shared" si="98"/>
        <v>5.25</v>
      </c>
      <c r="J118" s="53">
        <f t="shared" si="98"/>
        <v>0</v>
      </c>
      <c r="K118" s="53">
        <f t="shared" si="98"/>
        <v>0</v>
      </c>
      <c r="L118" s="53">
        <f t="shared" si="98"/>
        <v>0</v>
      </c>
      <c r="M118" s="53">
        <f t="shared" si="98"/>
        <v>0</v>
      </c>
      <c r="N118" s="53">
        <f t="shared" si="98"/>
        <v>0</v>
      </c>
      <c r="O118" s="53">
        <f t="shared" si="98"/>
        <v>0</v>
      </c>
      <c r="P118" s="53">
        <f t="shared" si="98"/>
        <v>0</v>
      </c>
      <c r="Q118" s="53">
        <f t="shared" si="98"/>
        <v>0</v>
      </c>
      <c r="R118" s="53">
        <f t="shared" si="98"/>
        <v>0</v>
      </c>
      <c r="S118" s="115">
        <f t="shared" si="99"/>
        <v>5.25</v>
      </c>
      <c r="T118" s="115">
        <f>+'[2]Bieu 3.3 ok'!S185</f>
        <v>1.05</v>
      </c>
      <c r="U118" s="174">
        <f t="shared" si="109"/>
        <v>1.05</v>
      </c>
      <c r="V118" s="174"/>
      <c r="W118" s="174">
        <f>W119+W120+W121</f>
        <v>1.05</v>
      </c>
      <c r="X118" s="174"/>
      <c r="Y118" s="174"/>
      <c r="Z118" s="174"/>
      <c r="AA118" s="174"/>
      <c r="AB118" s="174"/>
      <c r="AC118" s="174"/>
      <c r="AD118" s="174"/>
      <c r="AE118" s="174"/>
      <c r="AF118" s="174"/>
      <c r="AG118" s="115">
        <f>+'[2]Bieu 3.3 ok'!AF185</f>
        <v>1.05</v>
      </c>
      <c r="AH118" s="175">
        <f t="shared" si="110"/>
        <v>1.05</v>
      </c>
      <c r="AI118" s="176"/>
      <c r="AJ118" s="174">
        <f>AJ119+AJ120+AJ121</f>
        <v>1.05</v>
      </c>
      <c r="AK118" s="174"/>
      <c r="AL118" s="174"/>
      <c r="AM118" s="174"/>
      <c r="AN118" s="174"/>
      <c r="AO118" s="174"/>
      <c r="AP118" s="174"/>
      <c r="AQ118" s="174"/>
      <c r="AR118" s="174"/>
      <c r="AS118" s="174"/>
      <c r="AT118" s="115">
        <f>+'[2]Bieu 3.3 ok'!AS185</f>
        <v>1.05</v>
      </c>
      <c r="AU118" s="175">
        <f t="shared" si="111"/>
        <v>1.05</v>
      </c>
      <c r="AV118" s="174"/>
      <c r="AW118" s="174">
        <f>AW119+AW120+AW121</f>
        <v>1.05</v>
      </c>
      <c r="AX118" s="174"/>
      <c r="AY118" s="174"/>
      <c r="AZ118" s="174"/>
      <c r="BA118" s="174"/>
      <c r="BB118" s="174"/>
      <c r="BC118" s="174"/>
      <c r="BD118" s="174"/>
      <c r="BE118" s="174"/>
      <c r="BF118" s="174"/>
      <c r="BG118" s="115">
        <f>+'[2]Bieu 3.3 ok'!BF185</f>
        <v>1.05</v>
      </c>
      <c r="BH118" s="175">
        <f t="shared" si="112"/>
        <v>1.05</v>
      </c>
      <c r="BI118" s="174"/>
      <c r="BJ118" s="174">
        <f>BJ119+BJ120+BJ121</f>
        <v>1.05</v>
      </c>
      <c r="BK118" s="174"/>
      <c r="BL118" s="174"/>
      <c r="BM118" s="174"/>
      <c r="BN118" s="174"/>
      <c r="BO118" s="174"/>
      <c r="BP118" s="174"/>
      <c r="BQ118" s="174"/>
      <c r="BR118" s="174"/>
      <c r="BS118" s="174"/>
      <c r="BT118" s="115">
        <f>+'[2]Bieu 3.3 ok'!BS185</f>
        <v>1.05</v>
      </c>
      <c r="BU118" s="175">
        <f t="shared" si="113"/>
        <v>1.05</v>
      </c>
      <c r="BV118" s="174"/>
      <c r="BW118" s="174">
        <f>BW119+BW120+BW121</f>
        <v>1.05</v>
      </c>
      <c r="BX118" s="174"/>
      <c r="BY118" s="174"/>
      <c r="BZ118" s="174"/>
      <c r="CA118" s="174"/>
      <c r="CB118" s="174"/>
      <c r="CC118" s="174"/>
      <c r="CD118" s="174"/>
      <c r="CE118" s="174"/>
      <c r="CF118" s="174"/>
      <c r="CG118" s="177"/>
      <c r="CK118" s="273"/>
    </row>
    <row r="119" spans="1:89" s="185" customFormat="1">
      <c r="A119" s="179"/>
      <c r="B119" s="180" t="s">
        <v>205</v>
      </c>
      <c r="C119" s="181"/>
      <c r="D119" s="173">
        <f t="shared" si="114"/>
        <v>3.69</v>
      </c>
      <c r="E119" s="115">
        <f>+'[2]Bieu 3.3 ok'!E186</f>
        <v>3.69</v>
      </c>
      <c r="F119" s="53">
        <f t="shared" si="107"/>
        <v>3.69</v>
      </c>
      <c r="G119" s="53">
        <f t="shared" si="108"/>
        <v>3.69</v>
      </c>
      <c r="H119" s="53">
        <f t="shared" si="98"/>
        <v>0</v>
      </c>
      <c r="I119" s="53">
        <f t="shared" si="98"/>
        <v>3.69</v>
      </c>
      <c r="J119" s="53">
        <f t="shared" si="98"/>
        <v>0</v>
      </c>
      <c r="K119" s="53">
        <f t="shared" si="98"/>
        <v>0</v>
      </c>
      <c r="L119" s="53">
        <f t="shared" si="98"/>
        <v>0</v>
      </c>
      <c r="M119" s="53">
        <f t="shared" si="98"/>
        <v>0</v>
      </c>
      <c r="N119" s="53">
        <f t="shared" si="98"/>
        <v>0</v>
      </c>
      <c r="O119" s="53">
        <f t="shared" si="98"/>
        <v>0</v>
      </c>
      <c r="P119" s="53">
        <f t="shared" si="98"/>
        <v>0</v>
      </c>
      <c r="Q119" s="53">
        <f t="shared" si="98"/>
        <v>0</v>
      </c>
      <c r="R119" s="53">
        <f t="shared" si="98"/>
        <v>0</v>
      </c>
      <c r="S119" s="115">
        <f t="shared" si="99"/>
        <v>3.69</v>
      </c>
      <c r="T119" s="115">
        <f>+'[2]Bieu 3.3 ok'!S186</f>
        <v>0.73799999999999999</v>
      </c>
      <c r="U119" s="174">
        <f t="shared" si="109"/>
        <v>0.73799999999999999</v>
      </c>
      <c r="V119" s="182"/>
      <c r="W119" s="174">
        <v>0.73799999999999999</v>
      </c>
      <c r="X119" s="182"/>
      <c r="Y119" s="182"/>
      <c r="Z119" s="182"/>
      <c r="AA119" s="182"/>
      <c r="AB119" s="182"/>
      <c r="AC119" s="182"/>
      <c r="AD119" s="182"/>
      <c r="AE119" s="182"/>
      <c r="AF119" s="182"/>
      <c r="AG119" s="115">
        <f>+'[2]Bieu 3.3 ok'!AF186</f>
        <v>0.73799999999999999</v>
      </c>
      <c r="AH119" s="175">
        <f t="shared" si="110"/>
        <v>0.73799999999999999</v>
      </c>
      <c r="AI119" s="183"/>
      <c r="AJ119" s="174">
        <v>0.73799999999999999</v>
      </c>
      <c r="AK119" s="182"/>
      <c r="AL119" s="182"/>
      <c r="AM119" s="182"/>
      <c r="AN119" s="182"/>
      <c r="AO119" s="182"/>
      <c r="AP119" s="182"/>
      <c r="AQ119" s="182"/>
      <c r="AR119" s="182"/>
      <c r="AS119" s="182"/>
      <c r="AT119" s="115">
        <f>+'[2]Bieu 3.3 ok'!AS186</f>
        <v>0.73799999999999999</v>
      </c>
      <c r="AU119" s="175">
        <f t="shared" si="111"/>
        <v>0.73799999999999999</v>
      </c>
      <c r="AV119" s="182"/>
      <c r="AW119" s="174">
        <v>0.73799999999999999</v>
      </c>
      <c r="AX119" s="182"/>
      <c r="AY119" s="182"/>
      <c r="AZ119" s="182"/>
      <c r="BA119" s="182"/>
      <c r="BB119" s="182"/>
      <c r="BC119" s="182"/>
      <c r="BD119" s="182"/>
      <c r="BE119" s="182"/>
      <c r="BF119" s="182"/>
      <c r="BG119" s="115">
        <f>+'[2]Bieu 3.3 ok'!BF186</f>
        <v>0.73799999999999999</v>
      </c>
      <c r="BH119" s="175">
        <f t="shared" si="112"/>
        <v>0.73799999999999999</v>
      </c>
      <c r="BI119" s="182"/>
      <c r="BJ119" s="174">
        <v>0.73799999999999999</v>
      </c>
      <c r="BK119" s="182"/>
      <c r="BL119" s="182"/>
      <c r="BM119" s="182"/>
      <c r="BN119" s="182"/>
      <c r="BO119" s="182"/>
      <c r="BP119" s="182"/>
      <c r="BQ119" s="182"/>
      <c r="BR119" s="182"/>
      <c r="BS119" s="182"/>
      <c r="BT119" s="115">
        <f>+'[2]Bieu 3.3 ok'!BS186</f>
        <v>0.73799999999999999</v>
      </c>
      <c r="BU119" s="175">
        <f t="shared" si="113"/>
        <v>0.73799999999999999</v>
      </c>
      <c r="BV119" s="182"/>
      <c r="BW119" s="174">
        <v>0.73799999999999999</v>
      </c>
      <c r="BX119" s="182"/>
      <c r="BY119" s="182"/>
      <c r="BZ119" s="182"/>
      <c r="CA119" s="182"/>
      <c r="CB119" s="182"/>
      <c r="CC119" s="182"/>
      <c r="CD119" s="182"/>
      <c r="CE119" s="182"/>
      <c r="CF119" s="182"/>
      <c r="CG119" s="184"/>
      <c r="CK119" s="274"/>
    </row>
    <row r="120" spans="1:89" s="185" customFormat="1" ht="24">
      <c r="A120" s="179"/>
      <c r="B120" s="186" t="s">
        <v>206</v>
      </c>
      <c r="C120" s="181"/>
      <c r="D120" s="173">
        <f t="shared" si="114"/>
        <v>1.1500000000000001</v>
      </c>
      <c r="E120" s="115">
        <f>+'[2]Bieu 3.3 ok'!E187</f>
        <v>1.1500000000000001</v>
      </c>
      <c r="F120" s="53">
        <f t="shared" si="107"/>
        <v>1.1500000000000001</v>
      </c>
      <c r="G120" s="53">
        <f t="shared" si="108"/>
        <v>1.1500000000000001</v>
      </c>
      <c r="H120" s="53">
        <f t="shared" si="98"/>
        <v>0</v>
      </c>
      <c r="I120" s="53">
        <f t="shared" si="98"/>
        <v>1.1500000000000001</v>
      </c>
      <c r="J120" s="53">
        <f t="shared" si="98"/>
        <v>0</v>
      </c>
      <c r="K120" s="53">
        <f t="shared" si="98"/>
        <v>0</v>
      </c>
      <c r="L120" s="53">
        <f t="shared" si="98"/>
        <v>0</v>
      </c>
      <c r="M120" s="53">
        <f t="shared" si="98"/>
        <v>0</v>
      </c>
      <c r="N120" s="53">
        <f t="shared" si="98"/>
        <v>0</v>
      </c>
      <c r="O120" s="53">
        <f t="shared" si="98"/>
        <v>0</v>
      </c>
      <c r="P120" s="53">
        <f t="shared" si="98"/>
        <v>0</v>
      </c>
      <c r="Q120" s="53">
        <f t="shared" si="98"/>
        <v>0</v>
      </c>
      <c r="R120" s="53">
        <f t="shared" si="98"/>
        <v>0</v>
      </c>
      <c r="S120" s="115">
        <f t="shared" si="99"/>
        <v>1.1500000000000001</v>
      </c>
      <c r="T120" s="115">
        <f>+'[2]Bieu 3.3 ok'!S187</f>
        <v>0.23</v>
      </c>
      <c r="U120" s="174">
        <f t="shared" si="109"/>
        <v>0.23</v>
      </c>
      <c r="V120" s="182"/>
      <c r="W120" s="174">
        <v>0.23</v>
      </c>
      <c r="X120" s="182"/>
      <c r="Y120" s="182"/>
      <c r="Z120" s="182"/>
      <c r="AA120" s="182"/>
      <c r="AB120" s="182"/>
      <c r="AC120" s="182"/>
      <c r="AD120" s="182"/>
      <c r="AE120" s="182"/>
      <c r="AF120" s="182"/>
      <c r="AG120" s="115">
        <f>+'[2]Bieu 3.3 ok'!AF187</f>
        <v>0.23</v>
      </c>
      <c r="AH120" s="175">
        <f t="shared" si="110"/>
        <v>0.23</v>
      </c>
      <c r="AI120" s="183"/>
      <c r="AJ120" s="174">
        <v>0.23</v>
      </c>
      <c r="AK120" s="182"/>
      <c r="AL120" s="182"/>
      <c r="AM120" s="182"/>
      <c r="AN120" s="182"/>
      <c r="AO120" s="182"/>
      <c r="AP120" s="182"/>
      <c r="AQ120" s="182"/>
      <c r="AR120" s="182"/>
      <c r="AS120" s="182"/>
      <c r="AT120" s="115">
        <f>+'[2]Bieu 3.3 ok'!AS187</f>
        <v>0.23</v>
      </c>
      <c r="AU120" s="175">
        <f t="shared" si="111"/>
        <v>0.23</v>
      </c>
      <c r="AV120" s="182"/>
      <c r="AW120" s="174">
        <v>0.23</v>
      </c>
      <c r="AX120" s="182"/>
      <c r="AY120" s="182"/>
      <c r="AZ120" s="182"/>
      <c r="BA120" s="182"/>
      <c r="BB120" s="182"/>
      <c r="BC120" s="182"/>
      <c r="BD120" s="182"/>
      <c r="BE120" s="182"/>
      <c r="BF120" s="182"/>
      <c r="BG120" s="115">
        <f>+'[2]Bieu 3.3 ok'!BF187</f>
        <v>0.23</v>
      </c>
      <c r="BH120" s="175">
        <f t="shared" si="112"/>
        <v>0.23</v>
      </c>
      <c r="BI120" s="182"/>
      <c r="BJ120" s="174">
        <v>0.23</v>
      </c>
      <c r="BK120" s="182"/>
      <c r="BL120" s="182"/>
      <c r="BM120" s="182"/>
      <c r="BN120" s="182"/>
      <c r="BO120" s="182"/>
      <c r="BP120" s="182"/>
      <c r="BQ120" s="182"/>
      <c r="BR120" s="182"/>
      <c r="BS120" s="182"/>
      <c r="BT120" s="115">
        <f>+'[2]Bieu 3.3 ok'!BS187</f>
        <v>0.23</v>
      </c>
      <c r="BU120" s="175">
        <f t="shared" si="113"/>
        <v>0.23</v>
      </c>
      <c r="BV120" s="182"/>
      <c r="BW120" s="174">
        <v>0.23</v>
      </c>
      <c r="BX120" s="182"/>
      <c r="BY120" s="182"/>
      <c r="BZ120" s="182"/>
      <c r="CA120" s="182"/>
      <c r="CB120" s="182"/>
      <c r="CC120" s="182"/>
      <c r="CD120" s="182"/>
      <c r="CE120" s="182"/>
      <c r="CF120" s="182"/>
      <c r="CG120" s="184"/>
      <c r="CK120" s="274"/>
    </row>
    <row r="121" spans="1:89" s="185" customFormat="1" ht="24">
      <c r="A121" s="179"/>
      <c r="B121" s="187" t="s">
        <v>207</v>
      </c>
      <c r="C121" s="181"/>
      <c r="D121" s="173">
        <f t="shared" si="114"/>
        <v>0.41000000000000003</v>
      </c>
      <c r="E121" s="115">
        <f>+'[2]Bieu 3.3 ok'!E188</f>
        <v>0.41000000000000003</v>
      </c>
      <c r="F121" s="53">
        <f t="shared" si="107"/>
        <v>0.41000000000000003</v>
      </c>
      <c r="G121" s="53">
        <f t="shared" si="108"/>
        <v>0.41000000000000003</v>
      </c>
      <c r="H121" s="53">
        <f t="shared" si="98"/>
        <v>0</v>
      </c>
      <c r="I121" s="53">
        <f t="shared" si="98"/>
        <v>0.41000000000000003</v>
      </c>
      <c r="J121" s="53">
        <f t="shared" si="98"/>
        <v>0</v>
      </c>
      <c r="K121" s="53">
        <f t="shared" si="98"/>
        <v>0</v>
      </c>
      <c r="L121" s="53">
        <f t="shared" si="98"/>
        <v>0</v>
      </c>
      <c r="M121" s="53">
        <f t="shared" si="98"/>
        <v>0</v>
      </c>
      <c r="N121" s="53">
        <f t="shared" si="98"/>
        <v>0</v>
      </c>
      <c r="O121" s="53">
        <f t="shared" si="98"/>
        <v>0</v>
      </c>
      <c r="P121" s="53">
        <f t="shared" si="98"/>
        <v>0</v>
      </c>
      <c r="Q121" s="53">
        <f t="shared" si="98"/>
        <v>0</v>
      </c>
      <c r="R121" s="53">
        <f t="shared" si="98"/>
        <v>0</v>
      </c>
      <c r="S121" s="115">
        <f t="shared" si="99"/>
        <v>0.41000000000000003</v>
      </c>
      <c r="T121" s="115">
        <f>+'[2]Bieu 3.3 ok'!S188</f>
        <v>8.2000000000000003E-2</v>
      </c>
      <c r="U121" s="174">
        <f t="shared" si="109"/>
        <v>8.2000000000000003E-2</v>
      </c>
      <c r="V121" s="182"/>
      <c r="W121" s="174">
        <v>8.2000000000000003E-2</v>
      </c>
      <c r="X121" s="182"/>
      <c r="Y121" s="182"/>
      <c r="Z121" s="182"/>
      <c r="AA121" s="182"/>
      <c r="AB121" s="182"/>
      <c r="AC121" s="182"/>
      <c r="AD121" s="182"/>
      <c r="AE121" s="182"/>
      <c r="AF121" s="182"/>
      <c r="AG121" s="115">
        <f>+'[2]Bieu 3.3 ok'!AF188</f>
        <v>8.2000000000000003E-2</v>
      </c>
      <c r="AH121" s="175">
        <f t="shared" si="110"/>
        <v>8.2000000000000003E-2</v>
      </c>
      <c r="AI121" s="183"/>
      <c r="AJ121" s="174">
        <v>8.2000000000000003E-2</v>
      </c>
      <c r="AK121" s="182"/>
      <c r="AL121" s="182"/>
      <c r="AM121" s="182"/>
      <c r="AN121" s="182"/>
      <c r="AO121" s="182"/>
      <c r="AP121" s="182"/>
      <c r="AQ121" s="182"/>
      <c r="AR121" s="182"/>
      <c r="AS121" s="182"/>
      <c r="AT121" s="115">
        <f>+'[2]Bieu 3.3 ok'!AS188</f>
        <v>8.2000000000000003E-2</v>
      </c>
      <c r="AU121" s="175">
        <f t="shared" si="111"/>
        <v>8.2000000000000003E-2</v>
      </c>
      <c r="AV121" s="182"/>
      <c r="AW121" s="174">
        <v>8.2000000000000003E-2</v>
      </c>
      <c r="AX121" s="182"/>
      <c r="AY121" s="182"/>
      <c r="AZ121" s="182"/>
      <c r="BA121" s="182"/>
      <c r="BB121" s="182"/>
      <c r="BC121" s="182"/>
      <c r="BD121" s="182"/>
      <c r="BE121" s="182"/>
      <c r="BF121" s="182"/>
      <c r="BG121" s="115">
        <f>+'[2]Bieu 3.3 ok'!BF188</f>
        <v>8.2000000000000003E-2</v>
      </c>
      <c r="BH121" s="175">
        <f t="shared" si="112"/>
        <v>8.2000000000000003E-2</v>
      </c>
      <c r="BI121" s="182"/>
      <c r="BJ121" s="174">
        <v>8.2000000000000003E-2</v>
      </c>
      <c r="BK121" s="182"/>
      <c r="BL121" s="182"/>
      <c r="BM121" s="182"/>
      <c r="BN121" s="182"/>
      <c r="BO121" s="182"/>
      <c r="BP121" s="182"/>
      <c r="BQ121" s="182"/>
      <c r="BR121" s="182"/>
      <c r="BS121" s="182"/>
      <c r="BT121" s="115">
        <f>+'[2]Bieu 3.3 ok'!BS188</f>
        <v>8.2000000000000003E-2</v>
      </c>
      <c r="BU121" s="175">
        <f t="shared" si="113"/>
        <v>8.2000000000000003E-2</v>
      </c>
      <c r="BV121" s="182"/>
      <c r="BW121" s="174">
        <v>8.2000000000000003E-2</v>
      </c>
      <c r="BX121" s="182"/>
      <c r="BY121" s="182"/>
      <c r="BZ121" s="182"/>
      <c r="CA121" s="182"/>
      <c r="CB121" s="182"/>
      <c r="CC121" s="182"/>
      <c r="CD121" s="182"/>
      <c r="CE121" s="182"/>
      <c r="CF121" s="182"/>
      <c r="CG121" s="184"/>
      <c r="CK121" s="274"/>
    </row>
    <row r="122" spans="1:89" s="178" customFormat="1">
      <c r="A122" s="171">
        <v>3</v>
      </c>
      <c r="B122" s="126" t="s">
        <v>208</v>
      </c>
      <c r="C122" s="172"/>
      <c r="D122" s="173">
        <f t="shared" si="114"/>
        <v>2</v>
      </c>
      <c r="E122" s="115">
        <f>+'[2]Bieu 3.3 ok'!E189</f>
        <v>2</v>
      </c>
      <c r="F122" s="53">
        <f t="shared" si="107"/>
        <v>2</v>
      </c>
      <c r="G122" s="53">
        <f t="shared" si="108"/>
        <v>2</v>
      </c>
      <c r="H122" s="53">
        <f t="shared" si="98"/>
        <v>0</v>
      </c>
      <c r="I122" s="53">
        <f t="shared" si="98"/>
        <v>2</v>
      </c>
      <c r="J122" s="53">
        <f t="shared" si="98"/>
        <v>0</v>
      </c>
      <c r="K122" s="53">
        <f t="shared" si="98"/>
        <v>0</v>
      </c>
      <c r="L122" s="53">
        <f t="shared" si="98"/>
        <v>0</v>
      </c>
      <c r="M122" s="53">
        <f t="shared" si="98"/>
        <v>0</v>
      </c>
      <c r="N122" s="53">
        <f t="shared" si="98"/>
        <v>0</v>
      </c>
      <c r="O122" s="53">
        <f t="shared" si="98"/>
        <v>0</v>
      </c>
      <c r="P122" s="53">
        <f t="shared" si="98"/>
        <v>0</v>
      </c>
      <c r="Q122" s="53">
        <f t="shared" si="98"/>
        <v>0</v>
      </c>
      <c r="R122" s="53">
        <f t="shared" si="98"/>
        <v>0</v>
      </c>
      <c r="S122" s="115">
        <f t="shared" si="99"/>
        <v>2</v>
      </c>
      <c r="T122" s="115">
        <f>+'[2]Bieu 3.3 ok'!S189</f>
        <v>0.4</v>
      </c>
      <c r="U122" s="174">
        <f t="shared" si="109"/>
        <v>0.4</v>
      </c>
      <c r="V122" s="174"/>
      <c r="W122" s="174">
        <v>0.4</v>
      </c>
      <c r="X122" s="174"/>
      <c r="Y122" s="174"/>
      <c r="Z122" s="174"/>
      <c r="AA122" s="174"/>
      <c r="AB122" s="174"/>
      <c r="AC122" s="174"/>
      <c r="AD122" s="174"/>
      <c r="AE122" s="174"/>
      <c r="AF122" s="174"/>
      <c r="AG122" s="115">
        <f>+'[2]Bieu 3.3 ok'!AF189</f>
        <v>0.4</v>
      </c>
      <c r="AH122" s="175">
        <f t="shared" si="110"/>
        <v>0.4</v>
      </c>
      <c r="AI122" s="176"/>
      <c r="AJ122" s="174">
        <v>0.4</v>
      </c>
      <c r="AK122" s="174"/>
      <c r="AL122" s="174"/>
      <c r="AM122" s="174"/>
      <c r="AN122" s="174"/>
      <c r="AO122" s="174"/>
      <c r="AP122" s="174"/>
      <c r="AQ122" s="174"/>
      <c r="AR122" s="174"/>
      <c r="AS122" s="174"/>
      <c r="AT122" s="115">
        <f>+'[2]Bieu 3.3 ok'!AS189</f>
        <v>0.4</v>
      </c>
      <c r="AU122" s="175">
        <f t="shared" si="111"/>
        <v>0.4</v>
      </c>
      <c r="AV122" s="174"/>
      <c r="AW122" s="174">
        <v>0.4</v>
      </c>
      <c r="AX122" s="174"/>
      <c r="AY122" s="174"/>
      <c r="AZ122" s="174"/>
      <c r="BA122" s="174"/>
      <c r="BB122" s="174"/>
      <c r="BC122" s="174"/>
      <c r="BD122" s="174"/>
      <c r="BE122" s="174"/>
      <c r="BF122" s="174"/>
      <c r="BG122" s="115">
        <f>+'[2]Bieu 3.3 ok'!BF189</f>
        <v>0.4</v>
      </c>
      <c r="BH122" s="175">
        <f t="shared" si="112"/>
        <v>0.4</v>
      </c>
      <c r="BI122" s="174"/>
      <c r="BJ122" s="174">
        <v>0.4</v>
      </c>
      <c r="BK122" s="174"/>
      <c r="BL122" s="174"/>
      <c r="BM122" s="174"/>
      <c r="BN122" s="174"/>
      <c r="BO122" s="174"/>
      <c r="BP122" s="174"/>
      <c r="BQ122" s="174"/>
      <c r="BR122" s="174"/>
      <c r="BS122" s="174"/>
      <c r="BT122" s="115">
        <f>+'[2]Bieu 3.3 ok'!BS189</f>
        <v>0.4</v>
      </c>
      <c r="BU122" s="175">
        <f t="shared" si="113"/>
        <v>0.4</v>
      </c>
      <c r="BV122" s="174"/>
      <c r="BW122" s="174">
        <v>0.4</v>
      </c>
      <c r="BX122" s="174"/>
      <c r="BY122" s="174"/>
      <c r="BZ122" s="174"/>
      <c r="CA122" s="174"/>
      <c r="CB122" s="174"/>
      <c r="CC122" s="174"/>
      <c r="CD122" s="174"/>
      <c r="CE122" s="174"/>
      <c r="CF122" s="174"/>
      <c r="CG122" s="177"/>
      <c r="CK122" s="273"/>
    </row>
    <row r="123" spans="1:89" s="191" customFormat="1" ht="24">
      <c r="A123" s="188" t="s">
        <v>29</v>
      </c>
      <c r="B123" s="189" t="s">
        <v>62</v>
      </c>
      <c r="C123" s="190"/>
      <c r="D123" s="263">
        <f>+D124+D127+D128</f>
        <v>132.51999999999998</v>
      </c>
      <c r="E123" s="264">
        <f>+E124+E127+E128</f>
        <v>132.51999999999998</v>
      </c>
      <c r="F123" s="264">
        <f t="shared" ref="F123:G128" si="115">+T123+AG123+AT123+BG123+BT123</f>
        <v>132.51999999999998</v>
      </c>
      <c r="G123" s="264">
        <f t="shared" si="115"/>
        <v>104.77000000000001</v>
      </c>
      <c r="H123" s="264">
        <f t="shared" si="98"/>
        <v>0</v>
      </c>
      <c r="I123" s="264">
        <f t="shared" si="98"/>
        <v>104.77000000000001</v>
      </c>
      <c r="J123" s="264">
        <f t="shared" si="98"/>
        <v>0</v>
      </c>
      <c r="K123" s="264">
        <f t="shared" si="98"/>
        <v>0</v>
      </c>
      <c r="L123" s="264">
        <f t="shared" si="98"/>
        <v>0</v>
      </c>
      <c r="M123" s="264">
        <f t="shared" si="98"/>
        <v>0</v>
      </c>
      <c r="N123" s="264">
        <f t="shared" si="98"/>
        <v>0</v>
      </c>
      <c r="O123" s="264">
        <f t="shared" si="98"/>
        <v>0</v>
      </c>
      <c r="P123" s="264">
        <f t="shared" si="98"/>
        <v>0</v>
      </c>
      <c r="Q123" s="264">
        <f t="shared" si="98"/>
        <v>0</v>
      </c>
      <c r="R123" s="264">
        <f t="shared" si="98"/>
        <v>0</v>
      </c>
      <c r="S123" s="264">
        <f t="shared" si="99"/>
        <v>132.51999999999998</v>
      </c>
      <c r="T123" s="264">
        <f>+T124+T127+T128</f>
        <v>34.019999999999996</v>
      </c>
      <c r="U123" s="264">
        <f t="shared" ref="U123:BT123" si="116">+U124+U127+U128</f>
        <v>19.399999999999999</v>
      </c>
      <c r="V123" s="264">
        <f t="shared" si="116"/>
        <v>0</v>
      </c>
      <c r="W123" s="264">
        <f t="shared" si="116"/>
        <v>19.399999999999999</v>
      </c>
      <c r="X123" s="264">
        <f t="shared" si="116"/>
        <v>0</v>
      </c>
      <c r="Y123" s="264">
        <f t="shared" si="116"/>
        <v>0</v>
      </c>
      <c r="Z123" s="264">
        <f t="shared" si="116"/>
        <v>0</v>
      </c>
      <c r="AA123" s="264">
        <f t="shared" si="116"/>
        <v>0</v>
      </c>
      <c r="AB123" s="264">
        <f t="shared" si="116"/>
        <v>0</v>
      </c>
      <c r="AC123" s="264">
        <f t="shared" si="116"/>
        <v>0</v>
      </c>
      <c r="AD123" s="264">
        <f t="shared" si="116"/>
        <v>0</v>
      </c>
      <c r="AE123" s="264">
        <f t="shared" si="116"/>
        <v>0</v>
      </c>
      <c r="AF123" s="264">
        <f t="shared" si="116"/>
        <v>0</v>
      </c>
      <c r="AG123" s="264">
        <f t="shared" si="116"/>
        <v>31.28</v>
      </c>
      <c r="AH123" s="264">
        <f t="shared" si="116"/>
        <v>20.72</v>
      </c>
      <c r="AI123" s="264">
        <f t="shared" si="116"/>
        <v>0</v>
      </c>
      <c r="AJ123" s="264">
        <f t="shared" si="116"/>
        <v>20.72</v>
      </c>
      <c r="AK123" s="264">
        <f t="shared" si="116"/>
        <v>0</v>
      </c>
      <c r="AL123" s="264">
        <f t="shared" si="116"/>
        <v>0</v>
      </c>
      <c r="AM123" s="264">
        <f t="shared" si="116"/>
        <v>0</v>
      </c>
      <c r="AN123" s="264">
        <f t="shared" si="116"/>
        <v>0</v>
      </c>
      <c r="AO123" s="264">
        <f t="shared" si="116"/>
        <v>0</v>
      </c>
      <c r="AP123" s="264">
        <f t="shared" si="116"/>
        <v>0</v>
      </c>
      <c r="AQ123" s="264">
        <f t="shared" si="116"/>
        <v>0</v>
      </c>
      <c r="AR123" s="264">
        <f t="shared" si="116"/>
        <v>0</v>
      </c>
      <c r="AS123" s="264">
        <f t="shared" si="116"/>
        <v>0</v>
      </c>
      <c r="AT123" s="264">
        <f t="shared" si="116"/>
        <v>22.78</v>
      </c>
      <c r="AU123" s="264">
        <f t="shared" si="116"/>
        <v>21.810000000000002</v>
      </c>
      <c r="AV123" s="264">
        <f t="shared" si="116"/>
        <v>0</v>
      </c>
      <c r="AW123" s="264">
        <f t="shared" si="116"/>
        <v>21.810000000000002</v>
      </c>
      <c r="AX123" s="264">
        <f t="shared" si="116"/>
        <v>0</v>
      </c>
      <c r="AY123" s="264">
        <f t="shared" si="116"/>
        <v>0</v>
      </c>
      <c r="AZ123" s="264">
        <f t="shared" si="116"/>
        <v>0</v>
      </c>
      <c r="BA123" s="264">
        <f t="shared" si="116"/>
        <v>0</v>
      </c>
      <c r="BB123" s="264">
        <f t="shared" si="116"/>
        <v>0</v>
      </c>
      <c r="BC123" s="264">
        <f t="shared" si="116"/>
        <v>0</v>
      </c>
      <c r="BD123" s="264">
        <f t="shared" si="116"/>
        <v>0</v>
      </c>
      <c r="BE123" s="264">
        <f t="shared" si="116"/>
        <v>0</v>
      </c>
      <c r="BF123" s="264">
        <f t="shared" si="116"/>
        <v>0</v>
      </c>
      <c r="BG123" s="264">
        <f t="shared" si="116"/>
        <v>22.119999999999997</v>
      </c>
      <c r="BH123" s="264">
        <f t="shared" si="116"/>
        <v>23.74</v>
      </c>
      <c r="BI123" s="264">
        <f t="shared" si="116"/>
        <v>0</v>
      </c>
      <c r="BJ123" s="264">
        <f t="shared" si="116"/>
        <v>23.74</v>
      </c>
      <c r="BK123" s="264">
        <f t="shared" si="116"/>
        <v>0</v>
      </c>
      <c r="BL123" s="264">
        <f t="shared" si="116"/>
        <v>0</v>
      </c>
      <c r="BM123" s="264">
        <f t="shared" si="116"/>
        <v>0</v>
      </c>
      <c r="BN123" s="264">
        <f t="shared" si="116"/>
        <v>0</v>
      </c>
      <c r="BO123" s="264">
        <f t="shared" si="116"/>
        <v>0</v>
      </c>
      <c r="BP123" s="264">
        <f t="shared" si="116"/>
        <v>0</v>
      </c>
      <c r="BQ123" s="264">
        <f t="shared" si="116"/>
        <v>0</v>
      </c>
      <c r="BR123" s="264">
        <f t="shared" si="116"/>
        <v>0</v>
      </c>
      <c r="BS123" s="264">
        <f t="shared" si="116"/>
        <v>0</v>
      </c>
      <c r="BT123" s="264">
        <f t="shared" si="116"/>
        <v>22.32</v>
      </c>
      <c r="BU123" s="42">
        <f t="shared" ref="BU123:CD123" si="117">+BU124+BU127+BU128</f>
        <v>19.100000000000001</v>
      </c>
      <c r="BV123" s="42">
        <f t="shared" si="117"/>
        <v>0</v>
      </c>
      <c r="BW123" s="42">
        <f t="shared" si="117"/>
        <v>19.100000000000001</v>
      </c>
      <c r="BX123" s="42">
        <f t="shared" si="117"/>
        <v>0</v>
      </c>
      <c r="BY123" s="42">
        <f t="shared" si="117"/>
        <v>0</v>
      </c>
      <c r="BZ123" s="42">
        <f t="shared" si="117"/>
        <v>0</v>
      </c>
      <c r="CA123" s="42">
        <f t="shared" si="117"/>
        <v>0</v>
      </c>
      <c r="CB123" s="42">
        <f t="shared" si="117"/>
        <v>0</v>
      </c>
      <c r="CC123" s="42">
        <f t="shared" si="117"/>
        <v>0</v>
      </c>
      <c r="CD123" s="42">
        <f t="shared" si="117"/>
        <v>0</v>
      </c>
      <c r="CE123" s="42"/>
      <c r="CF123" s="42">
        <f>+CF124+CF127+CF128</f>
        <v>0</v>
      </c>
      <c r="CG123" s="42">
        <f>+CG124+CG127+CG128</f>
        <v>0</v>
      </c>
      <c r="CK123" s="271"/>
    </row>
    <row r="124" spans="1:89">
      <c r="A124" s="192">
        <v>1</v>
      </c>
      <c r="B124" s="193" t="s">
        <v>209</v>
      </c>
      <c r="C124" s="194"/>
      <c r="D124" s="264">
        <f>+D125+D126</f>
        <v>52.5</v>
      </c>
      <c r="E124" s="264">
        <f>+E125+E126</f>
        <v>52.5</v>
      </c>
      <c r="F124" s="264">
        <f t="shared" si="115"/>
        <v>52.5</v>
      </c>
      <c r="G124" s="264">
        <f t="shared" si="115"/>
        <v>32.25</v>
      </c>
      <c r="H124" s="264">
        <f t="shared" si="98"/>
        <v>0</v>
      </c>
      <c r="I124" s="264">
        <f t="shared" si="98"/>
        <v>32.25</v>
      </c>
      <c r="J124" s="264">
        <f t="shared" si="98"/>
        <v>0</v>
      </c>
      <c r="K124" s="264">
        <f t="shared" si="98"/>
        <v>0</v>
      </c>
      <c r="L124" s="264">
        <f t="shared" si="98"/>
        <v>0</v>
      </c>
      <c r="M124" s="264">
        <f t="shared" si="98"/>
        <v>0</v>
      </c>
      <c r="N124" s="264">
        <f t="shared" si="98"/>
        <v>0</v>
      </c>
      <c r="O124" s="264">
        <f t="shared" si="98"/>
        <v>0</v>
      </c>
      <c r="P124" s="264">
        <f t="shared" si="98"/>
        <v>0</v>
      </c>
      <c r="Q124" s="264">
        <f t="shared" si="98"/>
        <v>0</v>
      </c>
      <c r="R124" s="264">
        <f t="shared" si="98"/>
        <v>0</v>
      </c>
      <c r="S124" s="264">
        <f t="shared" si="99"/>
        <v>52.5</v>
      </c>
      <c r="T124" s="264">
        <f>+T125+T126</f>
        <v>18.079999999999998</v>
      </c>
      <c r="U124" s="264">
        <f t="shared" ref="U124:CF124" si="118">+U125+U126</f>
        <v>4.88</v>
      </c>
      <c r="V124" s="264">
        <f t="shared" si="118"/>
        <v>0</v>
      </c>
      <c r="W124" s="264">
        <f t="shared" si="118"/>
        <v>4.88</v>
      </c>
      <c r="X124" s="264">
        <f t="shared" si="118"/>
        <v>0</v>
      </c>
      <c r="Y124" s="264">
        <f t="shared" si="118"/>
        <v>0</v>
      </c>
      <c r="Z124" s="264">
        <f t="shared" si="118"/>
        <v>0</v>
      </c>
      <c r="AA124" s="264">
        <f t="shared" si="118"/>
        <v>0</v>
      </c>
      <c r="AB124" s="264">
        <f t="shared" si="118"/>
        <v>0</v>
      </c>
      <c r="AC124" s="264">
        <f t="shared" si="118"/>
        <v>0</v>
      </c>
      <c r="AD124" s="264">
        <f t="shared" si="118"/>
        <v>0</v>
      </c>
      <c r="AE124" s="264">
        <f t="shared" si="118"/>
        <v>0</v>
      </c>
      <c r="AF124" s="264">
        <f t="shared" si="118"/>
        <v>0</v>
      </c>
      <c r="AG124" s="264">
        <f t="shared" si="118"/>
        <v>15.18</v>
      </c>
      <c r="AH124" s="264">
        <f t="shared" si="118"/>
        <v>6.1999999999999993</v>
      </c>
      <c r="AI124" s="264">
        <f t="shared" si="118"/>
        <v>0</v>
      </c>
      <c r="AJ124" s="264">
        <f t="shared" si="118"/>
        <v>6.1999999999999993</v>
      </c>
      <c r="AK124" s="264">
        <f t="shared" si="118"/>
        <v>0</v>
      </c>
      <c r="AL124" s="264">
        <f t="shared" si="118"/>
        <v>0</v>
      </c>
      <c r="AM124" s="264">
        <f t="shared" si="118"/>
        <v>0</v>
      </c>
      <c r="AN124" s="264">
        <f t="shared" si="118"/>
        <v>0</v>
      </c>
      <c r="AO124" s="264">
        <f t="shared" si="118"/>
        <v>0</v>
      </c>
      <c r="AP124" s="264">
        <f t="shared" si="118"/>
        <v>0</v>
      </c>
      <c r="AQ124" s="264">
        <f t="shared" si="118"/>
        <v>0</v>
      </c>
      <c r="AR124" s="264">
        <f t="shared" si="118"/>
        <v>0</v>
      </c>
      <c r="AS124" s="264">
        <f t="shared" si="118"/>
        <v>0</v>
      </c>
      <c r="AT124" s="264">
        <f t="shared" si="118"/>
        <v>6.68</v>
      </c>
      <c r="AU124" s="264">
        <f t="shared" si="118"/>
        <v>7.29</v>
      </c>
      <c r="AV124" s="264">
        <f t="shared" si="118"/>
        <v>0</v>
      </c>
      <c r="AW124" s="264">
        <f t="shared" si="118"/>
        <v>7.29</v>
      </c>
      <c r="AX124" s="264">
        <f t="shared" si="118"/>
        <v>0</v>
      </c>
      <c r="AY124" s="264">
        <f t="shared" si="118"/>
        <v>0</v>
      </c>
      <c r="AZ124" s="264">
        <f t="shared" si="118"/>
        <v>0</v>
      </c>
      <c r="BA124" s="264">
        <f t="shared" si="118"/>
        <v>0</v>
      </c>
      <c r="BB124" s="264">
        <f t="shared" si="118"/>
        <v>0</v>
      </c>
      <c r="BC124" s="264">
        <f t="shared" si="118"/>
        <v>0</v>
      </c>
      <c r="BD124" s="264">
        <f t="shared" si="118"/>
        <v>0</v>
      </c>
      <c r="BE124" s="264">
        <f t="shared" si="118"/>
        <v>0</v>
      </c>
      <c r="BF124" s="264">
        <f t="shared" si="118"/>
        <v>0</v>
      </c>
      <c r="BG124" s="264">
        <f t="shared" si="118"/>
        <v>6.18</v>
      </c>
      <c r="BH124" s="264">
        <f t="shared" si="118"/>
        <v>9.2199999999999989</v>
      </c>
      <c r="BI124" s="264">
        <f t="shared" si="118"/>
        <v>0</v>
      </c>
      <c r="BJ124" s="264">
        <f t="shared" si="118"/>
        <v>9.2199999999999989</v>
      </c>
      <c r="BK124" s="264">
        <f t="shared" si="118"/>
        <v>0</v>
      </c>
      <c r="BL124" s="264">
        <f t="shared" si="118"/>
        <v>0</v>
      </c>
      <c r="BM124" s="264">
        <f t="shared" si="118"/>
        <v>0</v>
      </c>
      <c r="BN124" s="264">
        <f t="shared" si="118"/>
        <v>0</v>
      </c>
      <c r="BO124" s="264">
        <f t="shared" si="118"/>
        <v>0</v>
      </c>
      <c r="BP124" s="264">
        <f t="shared" si="118"/>
        <v>0</v>
      </c>
      <c r="BQ124" s="264">
        <f t="shared" si="118"/>
        <v>0</v>
      </c>
      <c r="BR124" s="264">
        <f t="shared" si="118"/>
        <v>0</v>
      </c>
      <c r="BS124" s="264">
        <f t="shared" si="118"/>
        <v>0</v>
      </c>
      <c r="BT124" s="264">
        <f t="shared" si="118"/>
        <v>6.38</v>
      </c>
      <c r="BU124" s="36">
        <f t="shared" si="118"/>
        <v>4.66</v>
      </c>
      <c r="BV124" s="36">
        <f t="shared" si="118"/>
        <v>0</v>
      </c>
      <c r="BW124" s="36">
        <f t="shared" si="118"/>
        <v>4.66</v>
      </c>
      <c r="BX124" s="36">
        <f t="shared" si="118"/>
        <v>0</v>
      </c>
      <c r="BY124" s="36">
        <f t="shared" si="118"/>
        <v>0</v>
      </c>
      <c r="BZ124" s="36">
        <f t="shared" si="118"/>
        <v>0</v>
      </c>
      <c r="CA124" s="36">
        <f t="shared" si="118"/>
        <v>0</v>
      </c>
      <c r="CB124" s="36">
        <f t="shared" si="118"/>
        <v>0</v>
      </c>
      <c r="CC124" s="36">
        <f t="shared" si="118"/>
        <v>0</v>
      </c>
      <c r="CD124" s="36">
        <f t="shared" si="118"/>
        <v>0</v>
      </c>
      <c r="CE124" s="36">
        <f t="shared" si="118"/>
        <v>0</v>
      </c>
      <c r="CF124" s="36">
        <f t="shared" si="118"/>
        <v>0</v>
      </c>
      <c r="CG124" s="36">
        <f t="shared" ref="CG124" si="119">+CG125+CG126</f>
        <v>0</v>
      </c>
      <c r="CK124" s="272"/>
    </row>
    <row r="125" spans="1:89">
      <c r="A125" s="133"/>
      <c r="B125" s="195" t="s">
        <v>210</v>
      </c>
      <c r="C125" s="196"/>
      <c r="D125" s="265">
        <f>+E125</f>
        <v>11.52</v>
      </c>
      <c r="E125" s="266">
        <f>+T125+AG125+AT125+BG125+BT125</f>
        <v>11.52</v>
      </c>
      <c r="F125" s="266">
        <f t="shared" si="115"/>
        <v>11.52</v>
      </c>
      <c r="G125" s="266">
        <f t="shared" si="115"/>
        <v>15.33</v>
      </c>
      <c r="H125" s="266">
        <f t="shared" si="98"/>
        <v>0</v>
      </c>
      <c r="I125" s="266">
        <f t="shared" si="98"/>
        <v>15.33</v>
      </c>
      <c r="J125" s="266">
        <f t="shared" si="98"/>
        <v>0</v>
      </c>
      <c r="K125" s="266">
        <f t="shared" si="98"/>
        <v>0</v>
      </c>
      <c r="L125" s="266">
        <f t="shared" si="98"/>
        <v>0</v>
      </c>
      <c r="M125" s="266">
        <f t="shared" si="98"/>
        <v>0</v>
      </c>
      <c r="N125" s="266">
        <f t="shared" si="98"/>
        <v>0</v>
      </c>
      <c r="O125" s="266">
        <f t="shared" si="98"/>
        <v>0</v>
      </c>
      <c r="P125" s="266">
        <f t="shared" si="98"/>
        <v>0</v>
      </c>
      <c r="Q125" s="266">
        <f t="shared" si="98"/>
        <v>0</v>
      </c>
      <c r="R125" s="266">
        <f t="shared" si="98"/>
        <v>0</v>
      </c>
      <c r="S125" s="266">
        <f t="shared" si="99"/>
        <v>11.52</v>
      </c>
      <c r="T125" s="266">
        <f>+'Biểu 3.4. KP ĐA theo nguồn vốn'!U193</f>
        <v>1.52</v>
      </c>
      <c r="U125" s="266">
        <f>SUM(V125:AB125)</f>
        <v>1.46</v>
      </c>
      <c r="V125" s="266"/>
      <c r="W125" s="266">
        <v>1.46</v>
      </c>
      <c r="X125" s="266"/>
      <c r="Y125" s="266"/>
      <c r="Z125" s="266"/>
      <c r="AA125" s="266"/>
      <c r="AB125" s="266"/>
      <c r="AC125" s="266"/>
      <c r="AD125" s="266"/>
      <c r="AE125" s="267"/>
      <c r="AF125" s="266"/>
      <c r="AG125" s="266">
        <f>+'Biểu 3.4. KP ĐA theo nguồn vốn'!AG193</f>
        <v>2.2799999999999998</v>
      </c>
      <c r="AH125" s="266">
        <f>SUM(AI125:AO125)</f>
        <v>2.78</v>
      </c>
      <c r="AI125" s="266"/>
      <c r="AJ125" s="266">
        <v>2.78</v>
      </c>
      <c r="AK125" s="266"/>
      <c r="AL125" s="266"/>
      <c r="AM125" s="266"/>
      <c r="AN125" s="266"/>
      <c r="AO125" s="266"/>
      <c r="AP125" s="266"/>
      <c r="AQ125" s="266"/>
      <c r="AR125" s="267"/>
      <c r="AS125" s="266"/>
      <c r="AT125" s="266">
        <f>+'Biểu 3.4. KP ĐA theo nguồn vốn'!AS193</f>
        <v>2.7199999999999998</v>
      </c>
      <c r="AU125" s="266">
        <f>SUM(AV125:BB125)</f>
        <v>3.87</v>
      </c>
      <c r="AV125" s="266"/>
      <c r="AW125" s="266">
        <v>3.87</v>
      </c>
      <c r="AX125" s="266"/>
      <c r="AY125" s="266"/>
      <c r="AZ125" s="266"/>
      <c r="BA125" s="266"/>
      <c r="BB125" s="266"/>
      <c r="BC125" s="266"/>
      <c r="BD125" s="266"/>
      <c r="BE125" s="267"/>
      <c r="BF125" s="266"/>
      <c r="BG125" s="266">
        <f>+'Biểu 3.4. KP ĐA theo nguồn vốn'!BE193</f>
        <v>2.4000000000000004</v>
      </c>
      <c r="BH125" s="266">
        <f>SUM(BI125:BO125)</f>
        <v>5.8</v>
      </c>
      <c r="BI125" s="266"/>
      <c r="BJ125" s="266">
        <v>5.8</v>
      </c>
      <c r="BK125" s="266"/>
      <c r="BL125" s="266"/>
      <c r="BM125" s="266"/>
      <c r="BN125" s="266"/>
      <c r="BO125" s="266"/>
      <c r="BP125" s="266"/>
      <c r="BQ125" s="266"/>
      <c r="BR125" s="267"/>
      <c r="BS125" s="266"/>
      <c r="BT125" s="266">
        <f>+'Biểu 3.4. KP ĐA theo nguồn vốn'!BQ193</f>
        <v>2.6</v>
      </c>
      <c r="BU125" s="58">
        <f>SUM(BV125:CB125)</f>
        <v>1.42</v>
      </c>
      <c r="BV125" s="58"/>
      <c r="BW125" s="58">
        <v>1.42</v>
      </c>
      <c r="BX125" s="58"/>
      <c r="BY125" s="58"/>
      <c r="BZ125" s="58"/>
      <c r="CA125" s="58"/>
      <c r="CB125" s="58"/>
      <c r="CC125" s="197"/>
      <c r="CD125" s="197"/>
      <c r="CE125" s="198"/>
      <c r="CF125" s="197"/>
      <c r="CG125" s="54"/>
      <c r="CK125" s="272"/>
    </row>
    <row r="126" spans="1:89">
      <c r="A126" s="199"/>
      <c r="B126" s="195" t="s">
        <v>211</v>
      </c>
      <c r="C126" s="196"/>
      <c r="D126" s="265">
        <f>+E126</f>
        <v>40.980000000000004</v>
      </c>
      <c r="E126" s="266">
        <f t="shared" ref="E126:E128" si="120">+T126+AG126+AT126+BG126+BT126</f>
        <v>40.980000000000004</v>
      </c>
      <c r="F126" s="266">
        <f t="shared" si="115"/>
        <v>40.980000000000004</v>
      </c>
      <c r="G126" s="266">
        <f t="shared" si="115"/>
        <v>16.920000000000002</v>
      </c>
      <c r="H126" s="266">
        <f t="shared" si="98"/>
        <v>0</v>
      </c>
      <c r="I126" s="266">
        <f t="shared" si="98"/>
        <v>16.920000000000002</v>
      </c>
      <c r="J126" s="266">
        <f t="shared" si="98"/>
        <v>0</v>
      </c>
      <c r="K126" s="266">
        <f t="shared" si="98"/>
        <v>0</v>
      </c>
      <c r="L126" s="266">
        <f t="shared" si="98"/>
        <v>0</v>
      </c>
      <c r="M126" s="266">
        <f t="shared" si="98"/>
        <v>0</v>
      </c>
      <c r="N126" s="266">
        <f t="shared" si="98"/>
        <v>0</v>
      </c>
      <c r="O126" s="266">
        <f t="shared" si="98"/>
        <v>0</v>
      </c>
      <c r="P126" s="266">
        <f t="shared" si="98"/>
        <v>0</v>
      </c>
      <c r="Q126" s="266">
        <f t="shared" si="98"/>
        <v>0</v>
      </c>
      <c r="R126" s="266">
        <f t="shared" si="98"/>
        <v>0</v>
      </c>
      <c r="S126" s="266">
        <f t="shared" si="99"/>
        <v>40.980000000000004</v>
      </c>
      <c r="T126" s="266">
        <f>+'Biểu 3.4. KP ĐA theo nguồn vốn'!U194</f>
        <v>16.559999999999999</v>
      </c>
      <c r="U126" s="266">
        <f>SUM(V126:AB126)</f>
        <v>3.42</v>
      </c>
      <c r="V126" s="267"/>
      <c r="W126" s="267">
        <v>3.42</v>
      </c>
      <c r="X126" s="267"/>
      <c r="Y126" s="267"/>
      <c r="Z126" s="267"/>
      <c r="AA126" s="267"/>
      <c r="AB126" s="267"/>
      <c r="AC126" s="267"/>
      <c r="AD126" s="267"/>
      <c r="AE126" s="267"/>
      <c r="AF126" s="267"/>
      <c r="AG126" s="266">
        <f>+'Biểu 3.4. KP ĐA theo nguồn vốn'!AG194</f>
        <v>12.9</v>
      </c>
      <c r="AH126" s="266">
        <f>SUM(AI126:AO126)</f>
        <v>3.42</v>
      </c>
      <c r="AI126" s="267"/>
      <c r="AJ126" s="267">
        <v>3.42</v>
      </c>
      <c r="AK126" s="267"/>
      <c r="AL126" s="267"/>
      <c r="AM126" s="267"/>
      <c r="AN126" s="267"/>
      <c r="AO126" s="267"/>
      <c r="AP126" s="267"/>
      <c r="AQ126" s="267"/>
      <c r="AR126" s="267"/>
      <c r="AS126" s="267"/>
      <c r="AT126" s="266">
        <f>+'Biểu 3.4. KP ĐA theo nguồn vốn'!AS194</f>
        <v>3.96</v>
      </c>
      <c r="AU126" s="266">
        <f>SUM(AV126:BB126)</f>
        <v>3.42</v>
      </c>
      <c r="AV126" s="267"/>
      <c r="AW126" s="267">
        <v>3.42</v>
      </c>
      <c r="AX126" s="267"/>
      <c r="AY126" s="267"/>
      <c r="AZ126" s="267"/>
      <c r="BA126" s="267"/>
      <c r="BB126" s="267"/>
      <c r="BC126" s="267"/>
      <c r="BD126" s="267"/>
      <c r="BE126" s="267"/>
      <c r="BF126" s="267"/>
      <c r="BG126" s="266">
        <f>+'Biểu 3.4. KP ĐA theo nguồn vốn'!BE194</f>
        <v>3.78</v>
      </c>
      <c r="BH126" s="266">
        <f>SUM(BI126:BO126)</f>
        <v>3.42</v>
      </c>
      <c r="BI126" s="267"/>
      <c r="BJ126" s="267">
        <v>3.42</v>
      </c>
      <c r="BK126" s="267"/>
      <c r="BL126" s="267"/>
      <c r="BM126" s="267"/>
      <c r="BN126" s="267"/>
      <c r="BO126" s="267"/>
      <c r="BP126" s="267"/>
      <c r="BQ126" s="267"/>
      <c r="BR126" s="267"/>
      <c r="BS126" s="267"/>
      <c r="BT126" s="266">
        <f>+'Biểu 3.4. KP ĐA theo nguồn vốn'!BQ194</f>
        <v>3.78</v>
      </c>
      <c r="BU126" s="58">
        <f>SUM(BV126:CB126)</f>
        <v>3.24</v>
      </c>
      <c r="BV126" s="200"/>
      <c r="BW126" s="200">
        <v>3.24</v>
      </c>
      <c r="BX126" s="200"/>
      <c r="BY126" s="200"/>
      <c r="BZ126" s="200"/>
      <c r="CA126" s="200"/>
      <c r="CB126" s="200"/>
      <c r="CC126" s="200"/>
      <c r="CD126" s="200"/>
      <c r="CE126" s="200"/>
      <c r="CF126" s="200"/>
      <c r="CG126" s="54"/>
      <c r="CK126" s="272"/>
    </row>
    <row r="127" spans="1:89">
      <c r="A127" s="199">
        <v>2</v>
      </c>
      <c r="B127" s="193" t="s">
        <v>212</v>
      </c>
      <c r="C127" s="194"/>
      <c r="D127" s="268">
        <f>+E127</f>
        <v>7.52</v>
      </c>
      <c r="E127" s="266">
        <f t="shared" si="120"/>
        <v>7.52</v>
      </c>
      <c r="F127" s="264">
        <f t="shared" si="115"/>
        <v>7.52</v>
      </c>
      <c r="G127" s="264">
        <f t="shared" si="115"/>
        <v>7.52</v>
      </c>
      <c r="H127" s="264">
        <f t="shared" ref="H127:R128" si="121">+V127+AI127+AV127+BI127+BV127</f>
        <v>0</v>
      </c>
      <c r="I127" s="264">
        <f t="shared" si="121"/>
        <v>7.52</v>
      </c>
      <c r="J127" s="264">
        <f t="shared" si="121"/>
        <v>0</v>
      </c>
      <c r="K127" s="264">
        <f t="shared" si="121"/>
        <v>0</v>
      </c>
      <c r="L127" s="264">
        <f t="shared" si="121"/>
        <v>0</v>
      </c>
      <c r="M127" s="264">
        <f t="shared" si="121"/>
        <v>0</v>
      </c>
      <c r="N127" s="264">
        <f t="shared" si="121"/>
        <v>0</v>
      </c>
      <c r="O127" s="264">
        <f t="shared" si="121"/>
        <v>0</v>
      </c>
      <c r="P127" s="264">
        <f t="shared" si="121"/>
        <v>0</v>
      </c>
      <c r="Q127" s="264">
        <f t="shared" si="121"/>
        <v>0</v>
      </c>
      <c r="R127" s="264">
        <f t="shared" si="121"/>
        <v>0</v>
      </c>
      <c r="S127" s="264">
        <f t="shared" si="99"/>
        <v>7.52</v>
      </c>
      <c r="T127" s="266">
        <f>+'Biểu 3.4. KP ĐA theo nguồn vốn'!U195</f>
        <v>1.44</v>
      </c>
      <c r="U127" s="266">
        <f>SUM(V127:AB127)</f>
        <v>1.52</v>
      </c>
      <c r="V127" s="267"/>
      <c r="W127" s="267">
        <v>1.52</v>
      </c>
      <c r="X127" s="267"/>
      <c r="Y127" s="267"/>
      <c r="Z127" s="267"/>
      <c r="AA127" s="267"/>
      <c r="AB127" s="267"/>
      <c r="AC127" s="267"/>
      <c r="AD127" s="267"/>
      <c r="AE127" s="267"/>
      <c r="AF127" s="267"/>
      <c r="AG127" s="266">
        <f>+'Biểu 3.4. KP ĐA theo nguồn vốn'!AG195</f>
        <v>1.6</v>
      </c>
      <c r="AH127" s="266">
        <f>SUM(AI127:AO127)</f>
        <v>1.52</v>
      </c>
      <c r="AI127" s="267"/>
      <c r="AJ127" s="267">
        <v>1.52</v>
      </c>
      <c r="AK127" s="267"/>
      <c r="AL127" s="267"/>
      <c r="AM127" s="267"/>
      <c r="AN127" s="267"/>
      <c r="AO127" s="267"/>
      <c r="AP127" s="267"/>
      <c r="AQ127" s="267"/>
      <c r="AR127" s="267"/>
      <c r="AS127" s="267"/>
      <c r="AT127" s="266">
        <f>+'Biểu 3.4. KP ĐA theo nguồn vốn'!AS195</f>
        <v>1.6</v>
      </c>
      <c r="AU127" s="266">
        <f>SUM(AV127:BB127)</f>
        <v>1.52</v>
      </c>
      <c r="AV127" s="267"/>
      <c r="AW127" s="267">
        <v>1.52</v>
      </c>
      <c r="AX127" s="267"/>
      <c r="AY127" s="267"/>
      <c r="AZ127" s="267"/>
      <c r="BA127" s="267"/>
      <c r="BB127" s="267"/>
      <c r="BC127" s="267"/>
      <c r="BD127" s="267"/>
      <c r="BE127" s="267"/>
      <c r="BF127" s="267"/>
      <c r="BG127" s="266">
        <f>+'Biểu 3.4. KP ĐA theo nguồn vốn'!BE195</f>
        <v>1.44</v>
      </c>
      <c r="BH127" s="266">
        <f>SUM(BI127:BO127)</f>
        <v>1.52</v>
      </c>
      <c r="BI127" s="267"/>
      <c r="BJ127" s="267">
        <v>1.52</v>
      </c>
      <c r="BK127" s="267"/>
      <c r="BL127" s="267"/>
      <c r="BM127" s="267"/>
      <c r="BN127" s="267"/>
      <c r="BO127" s="267"/>
      <c r="BP127" s="267"/>
      <c r="BQ127" s="267"/>
      <c r="BR127" s="267"/>
      <c r="BS127" s="267"/>
      <c r="BT127" s="266">
        <f>+'Biểu 3.4. KP ĐA theo nguồn vốn'!BQ195</f>
        <v>1.44</v>
      </c>
      <c r="BU127" s="58">
        <f>SUM(BV127:CB127)</f>
        <v>1.44</v>
      </c>
      <c r="BV127" s="200"/>
      <c r="BW127" s="200">
        <v>1.44</v>
      </c>
      <c r="BX127" s="200"/>
      <c r="BY127" s="200"/>
      <c r="BZ127" s="200"/>
      <c r="CA127" s="200"/>
      <c r="CB127" s="200"/>
      <c r="CC127" s="200"/>
      <c r="CD127" s="200"/>
      <c r="CE127" s="200"/>
      <c r="CF127" s="200"/>
      <c r="CG127" s="54"/>
      <c r="CK127" s="272"/>
    </row>
    <row r="128" spans="1:89">
      <c r="A128" s="199">
        <v>3</v>
      </c>
      <c r="B128" s="193" t="s">
        <v>213</v>
      </c>
      <c r="C128" s="194"/>
      <c r="D128" s="268">
        <f>+E128</f>
        <v>72.5</v>
      </c>
      <c r="E128" s="266">
        <f t="shared" si="120"/>
        <v>72.5</v>
      </c>
      <c r="F128" s="264">
        <f t="shared" si="115"/>
        <v>72.5</v>
      </c>
      <c r="G128" s="264">
        <f t="shared" si="115"/>
        <v>65</v>
      </c>
      <c r="H128" s="264">
        <f t="shared" si="121"/>
        <v>0</v>
      </c>
      <c r="I128" s="264">
        <f t="shared" si="121"/>
        <v>65</v>
      </c>
      <c r="J128" s="264">
        <f t="shared" si="121"/>
        <v>0</v>
      </c>
      <c r="K128" s="264">
        <f t="shared" si="121"/>
        <v>0</v>
      </c>
      <c r="L128" s="264">
        <f t="shared" si="121"/>
        <v>0</v>
      </c>
      <c r="M128" s="264">
        <f t="shared" si="121"/>
        <v>0</v>
      </c>
      <c r="N128" s="264">
        <f t="shared" si="121"/>
        <v>0</v>
      </c>
      <c r="O128" s="264">
        <f t="shared" si="121"/>
        <v>0</v>
      </c>
      <c r="P128" s="264">
        <f t="shared" si="121"/>
        <v>0</v>
      </c>
      <c r="Q128" s="264">
        <f t="shared" si="121"/>
        <v>0</v>
      </c>
      <c r="R128" s="264">
        <f t="shared" si="121"/>
        <v>0</v>
      </c>
      <c r="S128" s="264">
        <f t="shared" si="99"/>
        <v>72.5</v>
      </c>
      <c r="T128" s="266">
        <f>+'Biểu 3.4. KP ĐA theo nguồn vốn'!U196</f>
        <v>14.5</v>
      </c>
      <c r="U128" s="266">
        <f>SUM(V128:AB128)</f>
        <v>13</v>
      </c>
      <c r="V128" s="267"/>
      <c r="W128" s="267">
        <v>13</v>
      </c>
      <c r="X128" s="267"/>
      <c r="Y128" s="267"/>
      <c r="Z128" s="267"/>
      <c r="AA128" s="267"/>
      <c r="AB128" s="267"/>
      <c r="AC128" s="267"/>
      <c r="AD128" s="267"/>
      <c r="AE128" s="267"/>
      <c r="AF128" s="267"/>
      <c r="AG128" s="266">
        <f>+'Biểu 3.4. KP ĐA theo nguồn vốn'!AG196</f>
        <v>14.5</v>
      </c>
      <c r="AH128" s="266">
        <f>SUM(AI128:AO128)</f>
        <v>13</v>
      </c>
      <c r="AI128" s="267"/>
      <c r="AJ128" s="267">
        <v>13</v>
      </c>
      <c r="AK128" s="267"/>
      <c r="AL128" s="267"/>
      <c r="AM128" s="267"/>
      <c r="AN128" s="267"/>
      <c r="AO128" s="267"/>
      <c r="AP128" s="267"/>
      <c r="AQ128" s="267"/>
      <c r="AR128" s="267"/>
      <c r="AS128" s="267"/>
      <c r="AT128" s="266">
        <f>+'Biểu 3.4. KP ĐA theo nguồn vốn'!AS196</f>
        <v>14.5</v>
      </c>
      <c r="AU128" s="266">
        <f>SUM(AV128:BB128)</f>
        <v>13</v>
      </c>
      <c r="AV128" s="267"/>
      <c r="AW128" s="267">
        <v>13</v>
      </c>
      <c r="AX128" s="267"/>
      <c r="AY128" s="267"/>
      <c r="AZ128" s="267"/>
      <c r="BA128" s="267"/>
      <c r="BB128" s="267"/>
      <c r="BC128" s="267"/>
      <c r="BD128" s="267"/>
      <c r="BE128" s="267"/>
      <c r="BF128" s="267"/>
      <c r="BG128" s="266">
        <f>+'Biểu 3.4. KP ĐA theo nguồn vốn'!BE196</f>
        <v>14.5</v>
      </c>
      <c r="BH128" s="266">
        <f>SUM(BI128:BO128)</f>
        <v>13</v>
      </c>
      <c r="BI128" s="267"/>
      <c r="BJ128" s="267">
        <v>13</v>
      </c>
      <c r="BK128" s="267"/>
      <c r="BL128" s="267"/>
      <c r="BM128" s="267"/>
      <c r="BN128" s="267"/>
      <c r="BO128" s="267"/>
      <c r="BP128" s="267"/>
      <c r="BQ128" s="267"/>
      <c r="BR128" s="267"/>
      <c r="BS128" s="267"/>
      <c r="BT128" s="266">
        <f>+'Biểu 3.4. KP ĐA theo nguồn vốn'!BQ196</f>
        <v>14.5</v>
      </c>
      <c r="BU128" s="58">
        <f>SUM(BV128:CB128)</f>
        <v>13</v>
      </c>
      <c r="BV128" s="200"/>
      <c r="BW128" s="200">
        <v>13</v>
      </c>
      <c r="BX128" s="200"/>
      <c r="BY128" s="200"/>
      <c r="BZ128" s="200"/>
      <c r="CA128" s="200"/>
      <c r="CB128" s="200"/>
      <c r="CC128" s="200"/>
      <c r="CD128" s="200"/>
      <c r="CE128" s="200"/>
      <c r="CF128" s="200"/>
      <c r="CG128" s="54"/>
      <c r="CK128" s="272"/>
    </row>
    <row r="129" spans="2:89">
      <c r="CK129" s="272"/>
    </row>
    <row r="130" spans="2:89">
      <c r="CK130" s="272"/>
    </row>
    <row r="131" spans="2:89">
      <c r="CK131" s="272"/>
    </row>
    <row r="132" spans="2:89">
      <c r="CK132" s="272"/>
    </row>
    <row r="133" spans="2:89">
      <c r="E133" s="204"/>
      <c r="CK133" s="272"/>
    </row>
    <row r="135" spans="2:89" s="207" customFormat="1" ht="22.5" customHeight="1">
      <c r="B135" s="201"/>
      <c r="C135" s="202"/>
      <c r="D135" s="203"/>
      <c r="E135" s="203"/>
      <c r="F135" s="205"/>
      <c r="G135" s="205"/>
      <c r="H135" s="205"/>
      <c r="I135" s="205"/>
      <c r="J135" s="205"/>
      <c r="K135" s="205"/>
      <c r="L135" s="205"/>
      <c r="M135" s="205"/>
      <c r="N135" s="205"/>
      <c r="O135" s="205"/>
      <c r="P135" s="205"/>
      <c r="Q135" s="205"/>
      <c r="R135" s="205"/>
      <c r="S135" s="205"/>
      <c r="T135" s="205"/>
      <c r="U135" s="205"/>
      <c r="V135" s="205"/>
      <c r="W135" s="205"/>
      <c r="X135" s="205"/>
      <c r="Y135" s="205"/>
      <c r="Z135" s="205"/>
      <c r="AA135" s="205"/>
      <c r="AB135" s="205"/>
      <c r="AC135" s="205"/>
      <c r="AD135" s="205"/>
      <c r="AE135" s="205"/>
      <c r="AF135" s="205"/>
      <c r="AG135" s="205"/>
      <c r="AH135" s="205"/>
      <c r="AI135" s="205"/>
      <c r="AJ135" s="205"/>
      <c r="AK135" s="205"/>
      <c r="AL135" s="205"/>
      <c r="AM135" s="205"/>
      <c r="AN135" s="205"/>
      <c r="AO135" s="205"/>
      <c r="AP135" s="205"/>
      <c r="AQ135" s="205"/>
      <c r="AR135" s="205"/>
      <c r="AS135" s="205"/>
      <c r="AT135" s="205"/>
      <c r="AU135" s="205"/>
      <c r="AV135" s="205"/>
      <c r="AW135" s="205"/>
      <c r="AX135" s="205"/>
      <c r="AY135" s="205"/>
      <c r="AZ135" s="205"/>
      <c r="BA135" s="205"/>
      <c r="BB135" s="205"/>
      <c r="BC135" s="205"/>
      <c r="BD135" s="205"/>
      <c r="BE135" s="205"/>
      <c r="BF135" s="205"/>
      <c r="BG135" s="205"/>
      <c r="BH135" s="205"/>
      <c r="BI135" s="205"/>
      <c r="BJ135" s="205"/>
      <c r="BK135" s="205"/>
      <c r="BL135" s="205"/>
      <c r="BM135" s="205"/>
      <c r="BN135" s="205"/>
      <c r="BO135" s="205"/>
      <c r="BP135" s="205"/>
      <c r="BQ135" s="205"/>
      <c r="BR135" s="205"/>
      <c r="BS135" s="205"/>
      <c r="BT135" s="205"/>
      <c r="BU135" s="206"/>
      <c r="BV135" s="206"/>
      <c r="BW135" s="206"/>
      <c r="BX135" s="206"/>
      <c r="BY135" s="206"/>
      <c r="BZ135" s="206"/>
      <c r="CA135" s="206"/>
      <c r="CB135" s="206"/>
      <c r="CC135" s="206"/>
      <c r="CD135" s="206"/>
      <c r="CE135" s="206"/>
      <c r="CF135" s="206"/>
      <c r="CG135" s="28"/>
    </row>
  </sheetData>
  <mergeCells count="101">
    <mergeCell ref="A2:CG2"/>
    <mergeCell ref="A3:CG3"/>
    <mergeCell ref="AG4:CG4"/>
    <mergeCell ref="A5:A7"/>
    <mergeCell ref="B5:B7"/>
    <mergeCell ref="AP5:AQ5"/>
    <mergeCell ref="AJ6:AJ7"/>
    <mergeCell ref="AK6:AK7"/>
    <mergeCell ref="AL6:AL7"/>
    <mergeCell ref="AM6:AM7"/>
    <mergeCell ref="C5:C7"/>
    <mergeCell ref="D5:D7"/>
    <mergeCell ref="E5:E7"/>
    <mergeCell ref="F5:F7"/>
    <mergeCell ref="G5:N5"/>
    <mergeCell ref="U5:AB5"/>
    <mergeCell ref="CF5:CF7"/>
    <mergeCell ref="CG5:CG7"/>
    <mergeCell ref="BW6:BW7"/>
    <mergeCell ref="BX6:BX7"/>
    <mergeCell ref="BY6:BY7"/>
    <mergeCell ref="BZ6:BZ7"/>
    <mergeCell ref="CA6:CA7"/>
    <mergeCell ref="CB6:CB7"/>
    <mergeCell ref="CC6:CC7"/>
    <mergeCell ref="CD6:CD7"/>
    <mergeCell ref="CE5:CE7"/>
    <mergeCell ref="BR5:BR7"/>
    <mergeCell ref="BS5:BS7"/>
    <mergeCell ref="BJ6:BJ7"/>
    <mergeCell ref="BK6:BK7"/>
    <mergeCell ref="BL6:BL7"/>
    <mergeCell ref="BM6:BM7"/>
    <mergeCell ref="AC5:AD5"/>
    <mergeCell ref="AE5:AE7"/>
    <mergeCell ref="AF5:AF7"/>
    <mergeCell ref="AG5:AG7"/>
    <mergeCell ref="AH5:AO5"/>
    <mergeCell ref="BP5:BQ5"/>
    <mergeCell ref="AN6:AN7"/>
    <mergeCell ref="AO6:AO7"/>
    <mergeCell ref="AP6:AP7"/>
    <mergeCell ref="AQ6:AQ7"/>
    <mergeCell ref="BE5:BE7"/>
    <mergeCell ref="AW6:AW7"/>
    <mergeCell ref="AX6:AX7"/>
    <mergeCell ref="AY6:AY7"/>
    <mergeCell ref="AZ6:AZ7"/>
    <mergeCell ref="AU6:AU7"/>
    <mergeCell ref="AV6:AV7"/>
    <mergeCell ref="AC6:AC7"/>
    <mergeCell ref="AD6:AD7"/>
    <mergeCell ref="AH6:AH7"/>
    <mergeCell ref="G6:G7"/>
    <mergeCell ref="H6:H7"/>
    <mergeCell ref="I6:I7"/>
    <mergeCell ref="J6:J7"/>
    <mergeCell ref="K6:K7"/>
    <mergeCell ref="L6:L7"/>
    <mergeCell ref="BT5:BT7"/>
    <mergeCell ref="BU5:CB5"/>
    <mergeCell ref="CC5:CD5"/>
    <mergeCell ref="AR5:AR7"/>
    <mergeCell ref="AS5:AS7"/>
    <mergeCell ref="AT5:AT7"/>
    <mergeCell ref="AU5:BB5"/>
    <mergeCell ref="O5:P5"/>
    <mergeCell ref="Q5:Q7"/>
    <mergeCell ref="R5:R7"/>
    <mergeCell ref="S5:S7"/>
    <mergeCell ref="T5:T7"/>
    <mergeCell ref="W6:W7"/>
    <mergeCell ref="X6:X7"/>
    <mergeCell ref="Y6:Y7"/>
    <mergeCell ref="Z6:Z7"/>
    <mergeCell ref="AA6:AA7"/>
    <mergeCell ref="AB6:AB7"/>
    <mergeCell ref="A1:CG1"/>
    <mergeCell ref="BP6:BP7"/>
    <mergeCell ref="BQ6:BQ7"/>
    <mergeCell ref="BU6:BU7"/>
    <mergeCell ref="BV6:BV7"/>
    <mergeCell ref="BI6:BI7"/>
    <mergeCell ref="BA6:BA7"/>
    <mergeCell ref="BB6:BB7"/>
    <mergeCell ref="BC6:BC7"/>
    <mergeCell ref="BD6:BD7"/>
    <mergeCell ref="BH6:BH7"/>
    <mergeCell ref="BF5:BF7"/>
    <mergeCell ref="BG5:BG7"/>
    <mergeCell ref="BH5:BO5"/>
    <mergeCell ref="BC5:BD5"/>
    <mergeCell ref="BN6:BN7"/>
    <mergeCell ref="BO6:BO7"/>
    <mergeCell ref="AI6:AI7"/>
    <mergeCell ref="M6:M7"/>
    <mergeCell ref="N6:N7"/>
    <mergeCell ref="O6:O7"/>
    <mergeCell ref="P6:P7"/>
    <mergeCell ref="U6:U7"/>
    <mergeCell ref="V6:V7"/>
  </mergeCells>
  <conditionalFormatting sqref="B49">
    <cfRule type="cellIs" dxfId="1" priority="1" stopIfTrue="1" operator="lessThanOrEqual">
      <formula>0</formula>
    </cfRule>
  </conditionalFormatting>
  <printOptions horizontalCentered="1"/>
  <pageMargins left="0" right="0" top="0.5" bottom="0.25" header="0.3" footer="0.3"/>
  <pageSetup paperSize="9" scale="85" orientation="landscape" r:id="rId1"/>
  <headerFooter>
    <oddFooter>&amp;C&amp;"Times New Roman,Regular"&amp;P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CD203"/>
  <sheetViews>
    <sheetView tabSelected="1" view="pageBreakPreview" topLeftCell="G1" zoomScale="80" zoomScaleNormal="99" zoomScaleSheetLayoutView="80" workbookViewId="0">
      <selection activeCell="G136" sqref="G136"/>
    </sheetView>
  </sheetViews>
  <sheetFormatPr defaultColWidth="0" defaultRowHeight="12.75"/>
  <cols>
    <col min="1" max="1" width="4.85546875" style="207" customWidth="1"/>
    <col min="2" max="2" width="34.42578125" style="201" customWidth="1"/>
    <col min="3" max="3" width="11.42578125" style="202" customWidth="1"/>
    <col min="4" max="4" width="10.28515625" style="202" customWidth="1"/>
    <col min="5" max="5" width="10" style="253" customWidth="1"/>
    <col min="6" max="12" width="10" style="206" customWidth="1"/>
    <col min="13" max="13" width="7.140625" style="206" customWidth="1"/>
    <col min="14" max="14" width="7.85546875" style="206" customWidth="1"/>
    <col min="15" max="15" width="6.7109375" style="206" customWidth="1"/>
    <col min="16" max="16" width="7.42578125" style="206" customWidth="1"/>
    <col min="17" max="17" width="7.28515625" style="206" customWidth="1"/>
    <col min="18" max="18" width="10" style="206" customWidth="1"/>
    <col min="19" max="29" width="11.85546875" style="206" customWidth="1"/>
    <col min="30" max="41" width="11.5703125" style="206" customWidth="1"/>
    <col min="42" max="53" width="11.7109375" style="206" customWidth="1"/>
    <col min="54" max="65" width="11.5703125" style="206" customWidth="1"/>
    <col min="66" max="73" width="7.5703125" style="206" customWidth="1"/>
    <col min="74" max="74" width="5.42578125" style="206" customWidth="1"/>
    <col min="75" max="75" width="6.5703125" style="206" customWidth="1"/>
    <col min="76" max="76" width="5.42578125" style="206" customWidth="1"/>
    <col min="77" max="77" width="6.5703125" style="206" customWidth="1"/>
    <col min="78" max="78" width="5.140625" style="28" customWidth="1"/>
    <col min="79" max="79" width="15.7109375" style="28" hidden="1" customWidth="1"/>
    <col min="80" max="82" width="10" style="28" hidden="1" customWidth="1"/>
    <col min="83" max="190" width="10" style="28" customWidth="1"/>
    <col min="191" max="192" width="3.85546875" style="28" customWidth="1"/>
    <col min="193" max="193" width="26.5703125" style="28" customWidth="1"/>
    <col min="194" max="194" width="11.140625" style="28" customWidth="1"/>
    <col min="195" max="195" width="7.140625" style="28" customWidth="1"/>
    <col min="196" max="196" width="7" style="28" customWidth="1"/>
    <col min="197" max="197" width="12.140625" style="28" customWidth="1"/>
    <col min="198" max="199" width="11.5703125" style="28" customWidth="1"/>
    <col min="200" max="200" width="8.5703125" style="28" customWidth="1"/>
    <col min="201" max="201" width="10.28515625" style="28" customWidth="1"/>
    <col min="202" max="203" width="10.140625" style="28" customWidth="1"/>
    <col min="204" max="208" width="0" style="28" hidden="1" customWidth="1"/>
    <col min="209" max="209" width="10.7109375" style="28" customWidth="1"/>
    <col min="210" max="210" width="10.28515625" style="28" customWidth="1"/>
    <col min="211" max="211" width="9.28515625" style="28" customWidth="1"/>
    <col min="212" max="212" width="10.28515625" style="28" customWidth="1"/>
    <col min="213" max="213" width="7.85546875" style="28" customWidth="1"/>
    <col min="214" max="214" width="8" style="28" customWidth="1"/>
    <col min="215" max="215" width="11" style="28" customWidth="1"/>
    <col min="216" max="216" width="9.5703125" style="28" customWidth="1"/>
    <col min="217" max="217" width="10.28515625" style="28" customWidth="1"/>
    <col min="218" max="218" width="10" style="28" customWidth="1"/>
    <col min="219" max="219" width="0" style="28" hidden="1" customWidth="1"/>
    <col min="220" max="220" width="10.140625" style="28" customWidth="1"/>
    <col min="221" max="221" width="9.5703125" style="28" customWidth="1"/>
    <col min="222" max="222" width="10.140625" style="28" customWidth="1"/>
    <col min="223" max="223" width="9.5703125" style="28" customWidth="1"/>
    <col min="224" max="16384" width="0" style="28" hidden="1"/>
  </cols>
  <sheetData>
    <row r="1" spans="1:82">
      <c r="A1" s="26"/>
      <c r="B1" s="27"/>
      <c r="C1" s="395" t="s">
        <v>431</v>
      </c>
      <c r="D1" s="395"/>
      <c r="E1" s="395"/>
      <c r="F1" s="395"/>
      <c r="G1" s="395"/>
      <c r="H1" s="395"/>
      <c r="I1" s="395"/>
      <c r="J1" s="395"/>
      <c r="K1" s="395"/>
      <c r="L1" s="395"/>
      <c r="M1" s="395"/>
      <c r="N1" s="395"/>
      <c r="O1" s="395"/>
      <c r="P1" s="395"/>
      <c r="Q1" s="395"/>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row>
    <row r="2" spans="1:82" s="29" customFormat="1" ht="18" customHeight="1">
      <c r="B2" s="208"/>
      <c r="C2" s="414" t="s">
        <v>432</v>
      </c>
      <c r="D2" s="414"/>
      <c r="E2" s="414"/>
      <c r="F2" s="414"/>
      <c r="G2" s="414"/>
      <c r="H2" s="414"/>
      <c r="I2" s="414"/>
      <c r="J2" s="414"/>
      <c r="K2" s="414"/>
      <c r="L2" s="414"/>
      <c r="M2" s="414"/>
      <c r="N2" s="414"/>
      <c r="O2" s="414"/>
      <c r="P2" s="414"/>
      <c r="Q2" s="414"/>
      <c r="R2" s="209"/>
      <c r="S2" s="209"/>
      <c r="T2" s="209"/>
      <c r="U2" s="209"/>
      <c r="V2" s="209"/>
      <c r="W2" s="209"/>
      <c r="X2" s="209"/>
      <c r="Y2" s="209"/>
      <c r="Z2" s="209"/>
      <c r="AA2" s="209"/>
      <c r="AB2" s="209"/>
      <c r="AC2" s="209"/>
      <c r="AD2" s="209"/>
      <c r="AE2" s="209"/>
      <c r="AF2" s="209"/>
      <c r="AG2" s="209"/>
      <c r="AH2" s="209"/>
      <c r="AI2" s="414"/>
      <c r="AJ2" s="414"/>
      <c r="AK2" s="414"/>
      <c r="AL2" s="414"/>
      <c r="AM2" s="414"/>
      <c r="AN2" s="414"/>
      <c r="AO2" s="414"/>
      <c r="AP2" s="414"/>
      <c r="AQ2" s="414"/>
      <c r="AR2" s="414"/>
      <c r="AS2" s="414"/>
      <c r="AT2" s="414"/>
      <c r="AU2" s="414"/>
      <c r="AV2" s="414"/>
      <c r="AW2" s="414"/>
      <c r="AX2" s="414"/>
      <c r="AY2" s="414"/>
      <c r="AZ2" s="414"/>
      <c r="BA2" s="414"/>
      <c r="BB2" s="414"/>
      <c r="BC2" s="414"/>
      <c r="BD2" s="414"/>
      <c r="BE2" s="414"/>
      <c r="BF2" s="414"/>
      <c r="BG2" s="414"/>
      <c r="BH2" s="414"/>
      <c r="BI2" s="414"/>
      <c r="BJ2" s="414"/>
      <c r="BK2" s="414"/>
      <c r="BL2" s="414"/>
      <c r="BM2" s="414"/>
      <c r="BN2" s="414"/>
      <c r="BO2" s="414"/>
      <c r="BP2" s="414"/>
      <c r="BQ2" s="414"/>
      <c r="BR2" s="414"/>
      <c r="BS2" s="414"/>
      <c r="BT2" s="414"/>
      <c r="BU2" s="414"/>
      <c r="BV2" s="414"/>
      <c r="BW2" s="414"/>
      <c r="BX2" s="414"/>
      <c r="BY2" s="414"/>
      <c r="BZ2" s="414"/>
    </row>
    <row r="3" spans="1:82" s="29" customFormat="1" ht="15.75" customHeight="1">
      <c r="B3" s="208"/>
      <c r="C3" s="451" t="s">
        <v>433</v>
      </c>
      <c r="D3" s="451"/>
      <c r="E3" s="451"/>
      <c r="F3" s="451"/>
      <c r="G3" s="451"/>
      <c r="H3" s="451"/>
      <c r="I3" s="451"/>
      <c r="J3" s="451"/>
      <c r="K3" s="451"/>
      <c r="L3" s="451"/>
      <c r="M3" s="451"/>
      <c r="N3" s="451"/>
      <c r="O3" s="451"/>
      <c r="P3" s="451"/>
      <c r="Q3" s="451"/>
      <c r="R3" s="209"/>
      <c r="S3" s="209"/>
      <c r="T3" s="209"/>
      <c r="U3" s="209"/>
      <c r="V3" s="209"/>
      <c r="W3" s="209"/>
      <c r="X3" s="209"/>
      <c r="Y3" s="209"/>
      <c r="Z3" s="209"/>
      <c r="AA3" s="209"/>
      <c r="AB3" s="209"/>
      <c r="AC3" s="209"/>
      <c r="AD3" s="209"/>
      <c r="AE3" s="209"/>
      <c r="AF3" s="209"/>
      <c r="AG3" s="209"/>
      <c r="AH3" s="209"/>
      <c r="AI3" s="361"/>
      <c r="AJ3" s="361"/>
      <c r="AK3" s="361"/>
      <c r="AL3" s="361"/>
      <c r="AM3" s="361"/>
      <c r="AN3" s="361"/>
      <c r="AO3" s="361"/>
      <c r="AP3" s="361"/>
      <c r="AQ3" s="361"/>
      <c r="AR3" s="361"/>
      <c r="AS3" s="361"/>
      <c r="AT3" s="361"/>
      <c r="AU3" s="361"/>
      <c r="AV3" s="361"/>
      <c r="AW3" s="361"/>
      <c r="AX3" s="361"/>
      <c r="AY3" s="361"/>
      <c r="AZ3" s="361"/>
      <c r="BA3" s="361"/>
      <c r="BB3" s="361"/>
      <c r="BC3" s="361"/>
      <c r="BD3" s="361"/>
      <c r="BE3" s="361"/>
      <c r="BF3" s="361"/>
      <c r="BG3" s="361"/>
      <c r="BH3" s="361"/>
      <c r="BI3" s="361"/>
      <c r="BJ3" s="361"/>
      <c r="BK3" s="361"/>
      <c r="BL3" s="361"/>
      <c r="BM3" s="361"/>
      <c r="BN3" s="361"/>
      <c r="BO3" s="361"/>
      <c r="BP3" s="361"/>
      <c r="BQ3" s="361"/>
      <c r="BR3" s="361"/>
      <c r="BS3" s="361"/>
      <c r="BT3" s="361"/>
      <c r="BU3" s="361"/>
      <c r="BV3" s="361"/>
      <c r="BW3" s="361"/>
      <c r="BX3" s="361"/>
      <c r="BY3" s="361"/>
      <c r="BZ3" s="361"/>
    </row>
    <row r="4" spans="1:82" s="30" customFormat="1" ht="14.25" customHeight="1">
      <c r="B4" s="31"/>
      <c r="O4" s="403" t="s">
        <v>214</v>
      </c>
      <c r="P4" s="403"/>
      <c r="Q4" s="403"/>
      <c r="AF4" s="415"/>
      <c r="AG4" s="415"/>
      <c r="AH4" s="415"/>
      <c r="AI4" s="210"/>
      <c r="AJ4" s="210"/>
    </row>
    <row r="5" spans="1:82" s="29" customFormat="1" ht="21" customHeight="1">
      <c r="A5" s="404" t="s">
        <v>65</v>
      </c>
      <c r="B5" s="407" t="s">
        <v>57</v>
      </c>
      <c r="C5" s="404" t="s">
        <v>66</v>
      </c>
      <c r="D5" s="404" t="s">
        <v>67</v>
      </c>
      <c r="E5" s="404" t="s">
        <v>10</v>
      </c>
      <c r="F5" s="396" t="s">
        <v>215</v>
      </c>
      <c r="G5" s="396"/>
      <c r="H5" s="396"/>
      <c r="I5" s="396"/>
      <c r="J5" s="396"/>
      <c r="K5" s="396"/>
      <c r="L5" s="396"/>
      <c r="M5" s="396"/>
      <c r="N5" s="396"/>
      <c r="O5" s="396"/>
      <c r="P5" s="396"/>
      <c r="Q5" s="396"/>
      <c r="R5" s="396" t="s">
        <v>5</v>
      </c>
      <c r="S5" s="396"/>
      <c r="T5" s="396"/>
      <c r="U5" s="396"/>
      <c r="V5" s="396"/>
      <c r="W5" s="396"/>
      <c r="X5" s="396"/>
      <c r="Y5" s="396"/>
      <c r="Z5" s="396"/>
      <c r="AA5" s="396"/>
      <c r="AB5" s="396"/>
      <c r="AC5" s="396"/>
      <c r="AD5" s="396" t="s">
        <v>6</v>
      </c>
      <c r="AE5" s="396"/>
      <c r="AF5" s="396"/>
      <c r="AG5" s="396"/>
      <c r="AH5" s="396"/>
      <c r="AI5" s="396"/>
      <c r="AJ5" s="396"/>
      <c r="AK5" s="396"/>
      <c r="AL5" s="396"/>
      <c r="AM5" s="396"/>
      <c r="AN5" s="396"/>
      <c r="AO5" s="396"/>
      <c r="AP5" s="360"/>
      <c r="AQ5" s="396" t="s">
        <v>7</v>
      </c>
      <c r="AR5" s="396"/>
      <c r="AS5" s="396"/>
      <c r="AT5" s="396"/>
      <c r="AU5" s="396"/>
      <c r="AV5" s="396"/>
      <c r="AW5" s="396"/>
      <c r="AX5" s="396"/>
      <c r="AY5" s="396"/>
      <c r="AZ5" s="396"/>
      <c r="BA5" s="396"/>
      <c r="BB5" s="360"/>
      <c r="BC5" s="396" t="s">
        <v>8</v>
      </c>
      <c r="BD5" s="396"/>
      <c r="BE5" s="396"/>
      <c r="BF5" s="396"/>
      <c r="BG5" s="396"/>
      <c r="BH5" s="396"/>
      <c r="BI5" s="396"/>
      <c r="BJ5" s="396"/>
      <c r="BK5" s="396"/>
      <c r="BL5" s="396"/>
      <c r="BM5" s="396"/>
      <c r="BN5" s="360"/>
      <c r="BO5" s="416" t="s">
        <v>9</v>
      </c>
      <c r="BP5" s="417"/>
      <c r="BQ5" s="417"/>
      <c r="BR5" s="417"/>
      <c r="BS5" s="417"/>
      <c r="BT5" s="417"/>
      <c r="BU5" s="417"/>
      <c r="BV5" s="417"/>
      <c r="BW5" s="417"/>
      <c r="BX5" s="417"/>
      <c r="BY5" s="418"/>
      <c r="BZ5" s="404" t="s">
        <v>1</v>
      </c>
    </row>
    <row r="6" spans="1:82" ht="42.75" customHeight="1">
      <c r="A6" s="405"/>
      <c r="B6" s="408"/>
      <c r="C6" s="405"/>
      <c r="D6" s="405"/>
      <c r="E6" s="405"/>
      <c r="F6" s="398" t="s">
        <v>11</v>
      </c>
      <c r="G6" s="396" t="s">
        <v>12</v>
      </c>
      <c r="H6" s="396"/>
      <c r="I6" s="396"/>
      <c r="J6" s="396"/>
      <c r="K6" s="396"/>
      <c r="L6" s="396"/>
      <c r="M6" s="396"/>
      <c r="N6" s="396" t="s">
        <v>13</v>
      </c>
      <c r="O6" s="396"/>
      <c r="P6" s="398" t="s">
        <v>14</v>
      </c>
      <c r="Q6" s="398" t="s">
        <v>33</v>
      </c>
      <c r="R6" s="398" t="s">
        <v>11</v>
      </c>
      <c r="S6" s="396" t="s">
        <v>69</v>
      </c>
      <c r="T6" s="396"/>
      <c r="U6" s="396"/>
      <c r="V6" s="396"/>
      <c r="W6" s="396"/>
      <c r="X6" s="396"/>
      <c r="Y6" s="396"/>
      <c r="Z6" s="396" t="s">
        <v>13</v>
      </c>
      <c r="AA6" s="396"/>
      <c r="AB6" s="398" t="s">
        <v>14</v>
      </c>
      <c r="AC6" s="398" t="s">
        <v>33</v>
      </c>
      <c r="AD6" s="398" t="s">
        <v>11</v>
      </c>
      <c r="AE6" s="396" t="s">
        <v>12</v>
      </c>
      <c r="AF6" s="396"/>
      <c r="AG6" s="396"/>
      <c r="AH6" s="396"/>
      <c r="AI6" s="396"/>
      <c r="AJ6" s="396"/>
      <c r="AK6" s="396"/>
      <c r="AL6" s="396" t="s">
        <v>13</v>
      </c>
      <c r="AM6" s="396"/>
      <c r="AN6" s="398" t="s">
        <v>14</v>
      </c>
      <c r="AO6" s="398" t="s">
        <v>33</v>
      </c>
      <c r="AP6" s="398" t="s">
        <v>11</v>
      </c>
      <c r="AQ6" s="396" t="s">
        <v>12</v>
      </c>
      <c r="AR6" s="396"/>
      <c r="AS6" s="396"/>
      <c r="AT6" s="396"/>
      <c r="AU6" s="396"/>
      <c r="AV6" s="396"/>
      <c r="AW6" s="396"/>
      <c r="AX6" s="396" t="s">
        <v>13</v>
      </c>
      <c r="AY6" s="396"/>
      <c r="AZ6" s="398" t="s">
        <v>14</v>
      </c>
      <c r="BA6" s="398" t="s">
        <v>33</v>
      </c>
      <c r="BB6" s="398" t="s">
        <v>11</v>
      </c>
      <c r="BC6" s="396" t="s">
        <v>12</v>
      </c>
      <c r="BD6" s="396"/>
      <c r="BE6" s="396"/>
      <c r="BF6" s="396"/>
      <c r="BG6" s="396"/>
      <c r="BH6" s="396"/>
      <c r="BI6" s="396"/>
      <c r="BJ6" s="396" t="s">
        <v>13</v>
      </c>
      <c r="BK6" s="396"/>
      <c r="BL6" s="398" t="s">
        <v>14</v>
      </c>
      <c r="BM6" s="398" t="s">
        <v>33</v>
      </c>
      <c r="BN6" s="398" t="s">
        <v>11</v>
      </c>
      <c r="BO6" s="396" t="s">
        <v>12</v>
      </c>
      <c r="BP6" s="396"/>
      <c r="BQ6" s="396"/>
      <c r="BR6" s="396"/>
      <c r="BS6" s="396"/>
      <c r="BT6" s="396"/>
      <c r="BU6" s="396"/>
      <c r="BV6" s="396" t="s">
        <v>13</v>
      </c>
      <c r="BW6" s="396"/>
      <c r="BX6" s="398" t="s">
        <v>14</v>
      </c>
      <c r="BY6" s="398" t="s">
        <v>33</v>
      </c>
      <c r="BZ6" s="405"/>
    </row>
    <row r="7" spans="1:82" ht="21.75" customHeight="1">
      <c r="A7" s="405"/>
      <c r="B7" s="408"/>
      <c r="C7" s="405"/>
      <c r="D7" s="405"/>
      <c r="E7" s="405"/>
      <c r="F7" s="399"/>
      <c r="G7" s="396" t="s">
        <v>11</v>
      </c>
      <c r="H7" s="396" t="s">
        <v>216</v>
      </c>
      <c r="I7" s="396" t="s">
        <v>24</v>
      </c>
      <c r="J7" s="397" t="s">
        <v>423</v>
      </c>
      <c r="K7" s="397" t="s">
        <v>73</v>
      </c>
      <c r="L7" s="397" t="s">
        <v>217</v>
      </c>
      <c r="M7" s="397" t="s">
        <v>19</v>
      </c>
      <c r="N7" s="396" t="s">
        <v>20</v>
      </c>
      <c r="O7" s="396" t="s">
        <v>21</v>
      </c>
      <c r="P7" s="399"/>
      <c r="Q7" s="399"/>
      <c r="R7" s="399"/>
      <c r="S7" s="396" t="s">
        <v>11</v>
      </c>
      <c r="T7" s="396" t="s">
        <v>70</v>
      </c>
      <c r="U7" s="396" t="s">
        <v>24</v>
      </c>
      <c r="V7" s="397" t="s">
        <v>423</v>
      </c>
      <c r="W7" s="397" t="s">
        <v>73</v>
      </c>
      <c r="X7" s="397" t="s">
        <v>217</v>
      </c>
      <c r="Y7" s="397" t="s">
        <v>19</v>
      </c>
      <c r="Z7" s="396" t="s">
        <v>20</v>
      </c>
      <c r="AA7" s="396" t="s">
        <v>21</v>
      </c>
      <c r="AB7" s="399"/>
      <c r="AC7" s="399"/>
      <c r="AD7" s="399"/>
      <c r="AE7" s="396" t="s">
        <v>11</v>
      </c>
      <c r="AF7" s="396" t="s">
        <v>70</v>
      </c>
      <c r="AG7" s="396" t="s">
        <v>24</v>
      </c>
      <c r="AH7" s="397" t="s">
        <v>423</v>
      </c>
      <c r="AI7" s="396" t="s">
        <v>73</v>
      </c>
      <c r="AJ7" s="397" t="s">
        <v>217</v>
      </c>
      <c r="AK7" s="396" t="s">
        <v>19</v>
      </c>
      <c r="AL7" s="396" t="s">
        <v>20</v>
      </c>
      <c r="AM7" s="396" t="s">
        <v>21</v>
      </c>
      <c r="AN7" s="399"/>
      <c r="AO7" s="399"/>
      <c r="AP7" s="399"/>
      <c r="AQ7" s="396" t="s">
        <v>11</v>
      </c>
      <c r="AR7" s="396" t="s">
        <v>70</v>
      </c>
      <c r="AS7" s="396" t="s">
        <v>24</v>
      </c>
      <c r="AT7" s="397" t="s">
        <v>423</v>
      </c>
      <c r="AU7" s="396" t="s">
        <v>73</v>
      </c>
      <c r="AV7" s="397" t="s">
        <v>217</v>
      </c>
      <c r="AW7" s="396" t="s">
        <v>19</v>
      </c>
      <c r="AX7" s="396" t="s">
        <v>20</v>
      </c>
      <c r="AY7" s="396" t="s">
        <v>21</v>
      </c>
      <c r="AZ7" s="399"/>
      <c r="BA7" s="399"/>
      <c r="BB7" s="399"/>
      <c r="BC7" s="396" t="s">
        <v>11</v>
      </c>
      <c r="BD7" s="396" t="s">
        <v>70</v>
      </c>
      <c r="BE7" s="396" t="s">
        <v>24</v>
      </c>
      <c r="BF7" s="397" t="s">
        <v>423</v>
      </c>
      <c r="BG7" s="396" t="s">
        <v>73</v>
      </c>
      <c r="BH7" s="397" t="s">
        <v>217</v>
      </c>
      <c r="BI7" s="396" t="s">
        <v>19</v>
      </c>
      <c r="BJ7" s="396" t="s">
        <v>20</v>
      </c>
      <c r="BK7" s="396" t="s">
        <v>21</v>
      </c>
      <c r="BL7" s="399"/>
      <c r="BM7" s="399"/>
      <c r="BN7" s="399"/>
      <c r="BO7" s="396" t="s">
        <v>11</v>
      </c>
      <c r="BP7" s="396" t="s">
        <v>70</v>
      </c>
      <c r="BQ7" s="396" t="s">
        <v>24</v>
      </c>
      <c r="BR7" s="397" t="s">
        <v>423</v>
      </c>
      <c r="BS7" s="396" t="s">
        <v>73</v>
      </c>
      <c r="BT7" s="397" t="s">
        <v>217</v>
      </c>
      <c r="BU7" s="396" t="s">
        <v>19</v>
      </c>
      <c r="BV7" s="396" t="s">
        <v>20</v>
      </c>
      <c r="BW7" s="396" t="s">
        <v>21</v>
      </c>
      <c r="BX7" s="399"/>
      <c r="BY7" s="399"/>
      <c r="BZ7" s="405"/>
    </row>
    <row r="8" spans="1:82">
      <c r="A8" s="405"/>
      <c r="B8" s="408"/>
      <c r="C8" s="406"/>
      <c r="D8" s="405"/>
      <c r="E8" s="405"/>
      <c r="F8" s="400"/>
      <c r="G8" s="396"/>
      <c r="H8" s="396"/>
      <c r="I8" s="396"/>
      <c r="J8" s="397" t="s">
        <v>72</v>
      </c>
      <c r="K8" s="397" t="s">
        <v>73</v>
      </c>
      <c r="L8" s="397" t="s">
        <v>73</v>
      </c>
      <c r="M8" s="397" t="s">
        <v>19</v>
      </c>
      <c r="N8" s="396"/>
      <c r="O8" s="396"/>
      <c r="P8" s="400"/>
      <c r="Q8" s="400"/>
      <c r="R8" s="400"/>
      <c r="S8" s="396"/>
      <c r="T8" s="396"/>
      <c r="U8" s="396"/>
      <c r="V8" s="397" t="s">
        <v>72</v>
      </c>
      <c r="W8" s="397" t="s">
        <v>73</v>
      </c>
      <c r="X8" s="397" t="s">
        <v>73</v>
      </c>
      <c r="Y8" s="397" t="s">
        <v>19</v>
      </c>
      <c r="Z8" s="396"/>
      <c r="AA8" s="396"/>
      <c r="AB8" s="400"/>
      <c r="AC8" s="400"/>
      <c r="AD8" s="400"/>
      <c r="AE8" s="396"/>
      <c r="AF8" s="396"/>
      <c r="AG8" s="396"/>
      <c r="AH8" s="397" t="s">
        <v>72</v>
      </c>
      <c r="AI8" s="396" t="s">
        <v>73</v>
      </c>
      <c r="AJ8" s="397" t="s">
        <v>73</v>
      </c>
      <c r="AK8" s="396" t="s">
        <v>19</v>
      </c>
      <c r="AL8" s="396"/>
      <c r="AM8" s="396"/>
      <c r="AN8" s="400"/>
      <c r="AO8" s="400"/>
      <c r="AP8" s="400"/>
      <c r="AQ8" s="396"/>
      <c r="AR8" s="396"/>
      <c r="AS8" s="396"/>
      <c r="AT8" s="397" t="s">
        <v>72</v>
      </c>
      <c r="AU8" s="396" t="s">
        <v>73</v>
      </c>
      <c r="AV8" s="397" t="s">
        <v>73</v>
      </c>
      <c r="AW8" s="396" t="s">
        <v>19</v>
      </c>
      <c r="AX8" s="396"/>
      <c r="AY8" s="396"/>
      <c r="AZ8" s="400"/>
      <c r="BA8" s="400"/>
      <c r="BB8" s="400"/>
      <c r="BC8" s="396"/>
      <c r="BD8" s="396"/>
      <c r="BE8" s="396"/>
      <c r="BF8" s="397" t="s">
        <v>72</v>
      </c>
      <c r="BG8" s="396" t="s">
        <v>73</v>
      </c>
      <c r="BH8" s="397" t="s">
        <v>73</v>
      </c>
      <c r="BI8" s="396" t="s">
        <v>19</v>
      </c>
      <c r="BJ8" s="396"/>
      <c r="BK8" s="396"/>
      <c r="BL8" s="400"/>
      <c r="BM8" s="400"/>
      <c r="BN8" s="400"/>
      <c r="BO8" s="396"/>
      <c r="BP8" s="396"/>
      <c r="BQ8" s="396"/>
      <c r="BR8" s="397" t="s">
        <v>72</v>
      </c>
      <c r="BS8" s="396" t="s">
        <v>73</v>
      </c>
      <c r="BT8" s="397" t="s">
        <v>73</v>
      </c>
      <c r="BU8" s="396" t="s">
        <v>19</v>
      </c>
      <c r="BV8" s="396"/>
      <c r="BW8" s="396"/>
      <c r="BX8" s="400"/>
      <c r="BY8" s="400"/>
      <c r="BZ8" s="405"/>
    </row>
    <row r="9" spans="1:82" s="29" customFormat="1">
      <c r="A9" s="33"/>
      <c r="B9" s="34" t="s">
        <v>68</v>
      </c>
      <c r="C9" s="35"/>
      <c r="D9" s="36">
        <f>+D10+D69+D191</f>
        <v>2715.6762218000003</v>
      </c>
      <c r="E9" s="36">
        <f>+E10+E69+E191</f>
        <v>2715.6762217999999</v>
      </c>
      <c r="F9" s="36">
        <f>+G9+N9+O9+P9+Q9</f>
        <v>2715.6762218000003</v>
      </c>
      <c r="G9" s="36">
        <f>SUM(H9:M9)</f>
        <v>2506.2852218000003</v>
      </c>
      <c r="H9" s="36">
        <f>+H10+H69+H191</f>
        <v>592.4</v>
      </c>
      <c r="I9" s="36">
        <f>+I10+I69+I191</f>
        <v>831.25448180000012</v>
      </c>
      <c r="J9" s="36">
        <f t="shared" ref="J9:P9" si="0">+J10+J69+J191</f>
        <v>6.3817400000000006</v>
      </c>
      <c r="K9" s="36">
        <f t="shared" si="0"/>
        <v>361.24900000000002</v>
      </c>
      <c r="L9" s="36">
        <f t="shared" si="0"/>
        <v>715</v>
      </c>
      <c r="M9" s="36">
        <f t="shared" si="0"/>
        <v>0</v>
      </c>
      <c r="N9" s="36">
        <f t="shared" si="0"/>
        <v>0</v>
      </c>
      <c r="O9" s="36">
        <f t="shared" si="0"/>
        <v>0</v>
      </c>
      <c r="P9" s="36">
        <f t="shared" si="0"/>
        <v>0</v>
      </c>
      <c r="Q9" s="36">
        <f>+Q10+Q69+Q191</f>
        <v>209.39099999999999</v>
      </c>
      <c r="R9" s="36">
        <f t="shared" ref="R9:BL9" si="1">+R10+R69+R191</f>
        <v>553.88191300000005</v>
      </c>
      <c r="S9" s="36">
        <f t="shared" si="1"/>
        <v>437.78191299999997</v>
      </c>
      <c r="T9" s="36">
        <f t="shared" si="1"/>
        <v>105</v>
      </c>
      <c r="U9" s="36">
        <f t="shared" si="1"/>
        <v>216.28300300000001</v>
      </c>
      <c r="V9" s="36">
        <f t="shared" si="1"/>
        <v>1.49891</v>
      </c>
      <c r="W9" s="36">
        <f t="shared" si="1"/>
        <v>0</v>
      </c>
      <c r="X9" s="36">
        <f t="shared" si="1"/>
        <v>115</v>
      </c>
      <c r="Y9" s="36">
        <f t="shared" si="1"/>
        <v>0</v>
      </c>
      <c r="Z9" s="36">
        <f t="shared" si="1"/>
        <v>0</v>
      </c>
      <c r="AA9" s="36">
        <f t="shared" si="1"/>
        <v>0</v>
      </c>
      <c r="AB9" s="36">
        <f t="shared" si="1"/>
        <v>0</v>
      </c>
      <c r="AC9" s="36">
        <f>+AC10+AC69+AC191</f>
        <v>116.1</v>
      </c>
      <c r="AD9" s="36">
        <f t="shared" si="1"/>
        <v>614.15535825000006</v>
      </c>
      <c r="AE9" s="36">
        <f t="shared" si="1"/>
        <v>567.05535825000004</v>
      </c>
      <c r="AF9" s="36">
        <f t="shared" si="1"/>
        <v>219</v>
      </c>
      <c r="AG9" s="36">
        <f t="shared" si="1"/>
        <v>196.89773825000003</v>
      </c>
      <c r="AH9" s="36">
        <f t="shared" si="1"/>
        <v>1.1576200000000001</v>
      </c>
      <c r="AI9" s="36">
        <f t="shared" si="1"/>
        <v>0</v>
      </c>
      <c r="AJ9" s="36">
        <f t="shared" si="1"/>
        <v>150</v>
      </c>
      <c r="AK9" s="36">
        <f t="shared" si="1"/>
        <v>0</v>
      </c>
      <c r="AL9" s="36">
        <f t="shared" si="1"/>
        <v>0</v>
      </c>
      <c r="AM9" s="36">
        <f t="shared" si="1"/>
        <v>0</v>
      </c>
      <c r="AN9" s="36">
        <f t="shared" si="1"/>
        <v>0</v>
      </c>
      <c r="AO9" s="36">
        <f>+AO10+AO69+AO191</f>
        <v>47.099999999999994</v>
      </c>
      <c r="AP9" s="36">
        <f t="shared" si="1"/>
        <v>563.13996710000004</v>
      </c>
      <c r="AQ9" s="36">
        <f t="shared" si="1"/>
        <v>546.03996710000001</v>
      </c>
      <c r="AR9" s="36">
        <f t="shared" si="1"/>
        <v>180</v>
      </c>
      <c r="AS9" s="36">
        <f t="shared" si="1"/>
        <v>194.84361709999999</v>
      </c>
      <c r="AT9" s="36">
        <f t="shared" si="1"/>
        <v>1.1963500000000002</v>
      </c>
      <c r="AU9" s="36">
        <f t="shared" si="1"/>
        <v>0</v>
      </c>
      <c r="AV9" s="36">
        <f t="shared" si="1"/>
        <v>170</v>
      </c>
      <c r="AW9" s="36">
        <f t="shared" si="1"/>
        <v>0</v>
      </c>
      <c r="AX9" s="36">
        <f t="shared" si="1"/>
        <v>0</v>
      </c>
      <c r="AY9" s="36">
        <f t="shared" si="1"/>
        <v>0</v>
      </c>
      <c r="AZ9" s="36">
        <f t="shared" si="1"/>
        <v>0</v>
      </c>
      <c r="BA9" s="36">
        <f>+BA10+BA69+BA191</f>
        <v>17.100000000000001</v>
      </c>
      <c r="BB9" s="36">
        <f t="shared" si="1"/>
        <v>757.17599964999999</v>
      </c>
      <c r="BC9" s="36">
        <f t="shared" si="1"/>
        <v>742.42399965000004</v>
      </c>
      <c r="BD9" s="36">
        <f t="shared" si="1"/>
        <v>58.4</v>
      </c>
      <c r="BE9" s="36">
        <f t="shared" si="1"/>
        <v>121.53992965</v>
      </c>
      <c r="BF9" s="36">
        <f t="shared" si="1"/>
        <v>1.2350700000000001</v>
      </c>
      <c r="BG9" s="36">
        <f t="shared" si="1"/>
        <v>361.24900000000002</v>
      </c>
      <c r="BH9" s="36">
        <f t="shared" si="1"/>
        <v>200</v>
      </c>
      <c r="BI9" s="36">
        <f t="shared" si="1"/>
        <v>0</v>
      </c>
      <c r="BJ9" s="36">
        <f t="shared" si="1"/>
        <v>0</v>
      </c>
      <c r="BK9" s="36">
        <f t="shared" si="1"/>
        <v>0</v>
      </c>
      <c r="BL9" s="36">
        <f t="shared" si="1"/>
        <v>0</v>
      </c>
      <c r="BM9" s="36">
        <f>+BM10+BM69+BM191</f>
        <v>14.752000000000001</v>
      </c>
      <c r="BN9" s="36">
        <f>+BN10+BN69+BN191</f>
        <v>227.32298379999997</v>
      </c>
      <c r="BO9" s="36">
        <f>+BO10+BO69+BO191</f>
        <v>212.98398379999998</v>
      </c>
      <c r="BP9" s="36">
        <f t="shared" ref="BP9:BX9" si="2">+BP10+BP69+BP191</f>
        <v>30</v>
      </c>
      <c r="BQ9" s="36">
        <f t="shared" si="2"/>
        <v>101.6901938</v>
      </c>
      <c r="BR9" s="36">
        <f t="shared" si="2"/>
        <v>1.29379</v>
      </c>
      <c r="BS9" s="36">
        <f t="shared" si="2"/>
        <v>0</v>
      </c>
      <c r="BT9" s="36">
        <f t="shared" si="2"/>
        <v>80</v>
      </c>
      <c r="BU9" s="36">
        <f t="shared" si="2"/>
        <v>0</v>
      </c>
      <c r="BV9" s="36">
        <f t="shared" si="2"/>
        <v>0</v>
      </c>
      <c r="BW9" s="36">
        <f t="shared" si="2"/>
        <v>0</v>
      </c>
      <c r="BX9" s="36">
        <f t="shared" si="2"/>
        <v>0</v>
      </c>
      <c r="BY9" s="36">
        <f>+BY10+BY69+BY191</f>
        <v>14.339</v>
      </c>
      <c r="BZ9" s="38"/>
      <c r="CA9" s="29">
        <f>+'Bieu số 3.1'!P11-'Biểu 3.4. KP ĐA theo nguồn vốn'!Q9</f>
        <v>0</v>
      </c>
      <c r="CD9" s="29">
        <f>+BY9+BM9+BA9+AO9+AC9</f>
        <v>209.39099999999999</v>
      </c>
    </row>
    <row r="10" spans="1:82" s="45" customFormat="1" ht="63.75" customHeight="1">
      <c r="A10" s="39" t="s">
        <v>37</v>
      </c>
      <c r="B10" s="40" t="s">
        <v>60</v>
      </c>
      <c r="C10" s="41"/>
      <c r="D10" s="43">
        <f>+E10</f>
        <v>72.512221799999992</v>
      </c>
      <c r="E10" s="43">
        <f>E11+E23+E30+E60+E68</f>
        <v>72.512221799999992</v>
      </c>
      <c r="F10" s="43">
        <f t="shared" ref="F10:Q10" si="3">F11+F23+F30+F60+F68</f>
        <v>72.512221799999992</v>
      </c>
      <c r="G10" s="43">
        <f t="shared" si="3"/>
        <v>72.512221799999992</v>
      </c>
      <c r="H10" s="43">
        <f t="shared" si="3"/>
        <v>0</v>
      </c>
      <c r="I10" s="43">
        <f t="shared" si="3"/>
        <v>66.130481800000013</v>
      </c>
      <c r="J10" s="43">
        <f t="shared" si="3"/>
        <v>6.3817400000000006</v>
      </c>
      <c r="K10" s="43">
        <f t="shared" si="3"/>
        <v>0</v>
      </c>
      <c r="L10" s="43">
        <f t="shared" si="3"/>
        <v>0</v>
      </c>
      <c r="M10" s="43">
        <f t="shared" si="3"/>
        <v>0</v>
      </c>
      <c r="N10" s="43">
        <f t="shared" si="3"/>
        <v>0</v>
      </c>
      <c r="O10" s="43">
        <f t="shared" si="3"/>
        <v>0</v>
      </c>
      <c r="P10" s="43">
        <f t="shared" si="3"/>
        <v>0</v>
      </c>
      <c r="Q10" s="43">
        <f t="shared" si="3"/>
        <v>0</v>
      </c>
      <c r="R10" s="43">
        <f>R11+R23+R30+R60+R68</f>
        <v>14.954913000000001</v>
      </c>
      <c r="S10" s="43">
        <f t="shared" ref="S10:BL10" si="4">S11+S23+S30+S60+S68</f>
        <v>14.954913000000001</v>
      </c>
      <c r="T10" s="43">
        <f t="shared" si="4"/>
        <v>0</v>
      </c>
      <c r="U10" s="49">
        <f t="shared" si="4"/>
        <v>13.456002999999999</v>
      </c>
      <c r="V10" s="43">
        <f t="shared" si="4"/>
        <v>1.49891</v>
      </c>
      <c r="W10" s="43">
        <f t="shared" si="4"/>
        <v>0</v>
      </c>
      <c r="X10" s="43">
        <f t="shared" si="4"/>
        <v>0</v>
      </c>
      <c r="Y10" s="43">
        <f t="shared" si="4"/>
        <v>0</v>
      </c>
      <c r="Z10" s="43">
        <f t="shared" si="4"/>
        <v>0</v>
      </c>
      <c r="AA10" s="43">
        <f t="shared" si="4"/>
        <v>0</v>
      </c>
      <c r="AB10" s="43">
        <f t="shared" si="4"/>
        <v>0</v>
      </c>
      <c r="AC10" s="43">
        <f t="shared" si="4"/>
        <v>0</v>
      </c>
      <c r="AD10" s="43">
        <f t="shared" si="4"/>
        <v>14.71135825</v>
      </c>
      <c r="AE10" s="43">
        <f t="shared" si="4"/>
        <v>14.71135825</v>
      </c>
      <c r="AF10" s="43">
        <f t="shared" si="4"/>
        <v>0</v>
      </c>
      <c r="AG10" s="43">
        <f t="shared" si="4"/>
        <v>13.55373825</v>
      </c>
      <c r="AH10" s="43">
        <f t="shared" si="4"/>
        <v>1.1576200000000001</v>
      </c>
      <c r="AI10" s="43">
        <f t="shared" si="4"/>
        <v>0</v>
      </c>
      <c r="AJ10" s="43">
        <f t="shared" si="4"/>
        <v>0</v>
      </c>
      <c r="AK10" s="43">
        <f t="shared" si="4"/>
        <v>0</v>
      </c>
      <c r="AL10" s="43">
        <f t="shared" si="4"/>
        <v>0</v>
      </c>
      <c r="AM10" s="43">
        <f t="shared" si="4"/>
        <v>0</v>
      </c>
      <c r="AN10" s="43">
        <f t="shared" si="4"/>
        <v>0</v>
      </c>
      <c r="AO10" s="43">
        <f t="shared" si="4"/>
        <v>0</v>
      </c>
      <c r="AP10" s="49">
        <f t="shared" si="4"/>
        <v>14.278967099999999</v>
      </c>
      <c r="AQ10" s="49">
        <f t="shared" si="4"/>
        <v>14.278967099999999</v>
      </c>
      <c r="AR10" s="49">
        <f t="shared" si="4"/>
        <v>0</v>
      </c>
      <c r="AS10" s="49">
        <f t="shared" si="4"/>
        <v>13.0826171</v>
      </c>
      <c r="AT10" s="49">
        <f t="shared" si="4"/>
        <v>1.1963500000000002</v>
      </c>
      <c r="AU10" s="43">
        <f t="shared" si="4"/>
        <v>0</v>
      </c>
      <c r="AV10" s="43">
        <f t="shared" si="4"/>
        <v>0</v>
      </c>
      <c r="AW10" s="43">
        <f t="shared" si="4"/>
        <v>0</v>
      </c>
      <c r="AX10" s="43">
        <f t="shared" si="4"/>
        <v>0</v>
      </c>
      <c r="AY10" s="43">
        <f t="shared" si="4"/>
        <v>0</v>
      </c>
      <c r="AZ10" s="43">
        <f t="shared" si="4"/>
        <v>0</v>
      </c>
      <c r="BA10" s="43">
        <f t="shared" si="4"/>
        <v>0</v>
      </c>
      <c r="BB10" s="43">
        <f t="shared" si="4"/>
        <v>14.231999650000001</v>
      </c>
      <c r="BC10" s="43">
        <f t="shared" si="4"/>
        <v>14.231999650000001</v>
      </c>
      <c r="BD10" s="43">
        <f t="shared" si="4"/>
        <v>0</v>
      </c>
      <c r="BE10" s="43">
        <f t="shared" si="4"/>
        <v>12.99692965</v>
      </c>
      <c r="BF10" s="43">
        <f t="shared" si="4"/>
        <v>1.2350700000000001</v>
      </c>
      <c r="BG10" s="43">
        <f t="shared" si="4"/>
        <v>0</v>
      </c>
      <c r="BH10" s="43">
        <f t="shared" si="4"/>
        <v>0</v>
      </c>
      <c r="BI10" s="43">
        <f t="shared" si="4"/>
        <v>0</v>
      </c>
      <c r="BJ10" s="43">
        <f t="shared" si="4"/>
        <v>0</v>
      </c>
      <c r="BK10" s="43">
        <f t="shared" si="4"/>
        <v>0</v>
      </c>
      <c r="BL10" s="43">
        <f t="shared" si="4"/>
        <v>0</v>
      </c>
      <c r="BM10" s="43">
        <f t="shared" ref="BM10" si="5">BM11+BM23+BM30+BM60</f>
        <v>0</v>
      </c>
      <c r="BN10" s="264">
        <f t="shared" ref="BN10:BP10" si="6">BN11+BN23+BN30+BN60+BN68</f>
        <v>14.3349838</v>
      </c>
      <c r="BO10" s="264">
        <f t="shared" si="6"/>
        <v>14.3349838</v>
      </c>
      <c r="BP10" s="264">
        <f t="shared" si="6"/>
        <v>0</v>
      </c>
      <c r="BQ10" s="264">
        <f>BQ11+BQ23+BQ30+BQ60+BQ68</f>
        <v>13.0411938</v>
      </c>
      <c r="BR10" s="264">
        <f t="shared" ref="BR10:BY10" si="7">BR11+BR23+BR30+BR60+BR68</f>
        <v>1.29379</v>
      </c>
      <c r="BS10" s="264">
        <f t="shared" si="7"/>
        <v>0</v>
      </c>
      <c r="BT10" s="264">
        <f t="shared" si="7"/>
        <v>0</v>
      </c>
      <c r="BU10" s="264">
        <f t="shared" si="7"/>
        <v>0</v>
      </c>
      <c r="BV10" s="264">
        <f t="shared" si="7"/>
        <v>0</v>
      </c>
      <c r="BW10" s="43">
        <f t="shared" si="7"/>
        <v>0</v>
      </c>
      <c r="BX10" s="43">
        <f t="shared" si="7"/>
        <v>0</v>
      </c>
      <c r="BY10" s="43">
        <f t="shared" si="7"/>
        <v>0</v>
      </c>
      <c r="BZ10" s="44"/>
      <c r="CA10" s="45">
        <f>+E9-F9</f>
        <v>0</v>
      </c>
    </row>
    <row r="11" spans="1:82" s="45" customFormat="1" ht="41.25" customHeight="1">
      <c r="A11" s="46" t="s">
        <v>27</v>
      </c>
      <c r="B11" s="47" t="s">
        <v>75</v>
      </c>
      <c r="C11" s="48"/>
      <c r="D11" s="49">
        <f>D12+D15</f>
        <v>0</v>
      </c>
      <c r="E11" s="49">
        <f>E12+E15</f>
        <v>6.6325000000000003</v>
      </c>
      <c r="F11" s="42">
        <f t="shared" ref="F11:BL11" si="8">F12+F15</f>
        <v>6.6325000000000003</v>
      </c>
      <c r="G11" s="42">
        <f t="shared" si="8"/>
        <v>6.6325000000000003</v>
      </c>
      <c r="H11" s="42">
        <f t="shared" si="8"/>
        <v>0</v>
      </c>
      <c r="I11" s="42">
        <f t="shared" si="8"/>
        <v>4.9225000000000003</v>
      </c>
      <c r="J11" s="42">
        <f t="shared" si="8"/>
        <v>1.7099999999999997</v>
      </c>
      <c r="K11" s="42">
        <f t="shared" si="8"/>
        <v>0</v>
      </c>
      <c r="L11" s="42">
        <f t="shared" si="8"/>
        <v>0</v>
      </c>
      <c r="M11" s="42">
        <f t="shared" si="8"/>
        <v>0</v>
      </c>
      <c r="N11" s="42">
        <f t="shared" si="8"/>
        <v>0</v>
      </c>
      <c r="O11" s="42">
        <f t="shared" si="8"/>
        <v>0</v>
      </c>
      <c r="P11" s="42">
        <f t="shared" si="8"/>
        <v>0</v>
      </c>
      <c r="Q11" s="42">
        <f t="shared" si="8"/>
        <v>0</v>
      </c>
      <c r="R11" s="42">
        <f t="shared" si="8"/>
        <v>1.6145</v>
      </c>
      <c r="S11" s="42">
        <f t="shared" si="8"/>
        <v>1.6145</v>
      </c>
      <c r="T11" s="42">
        <f t="shared" si="8"/>
        <v>0</v>
      </c>
      <c r="U11" s="42">
        <f t="shared" si="8"/>
        <v>0.98449999999999993</v>
      </c>
      <c r="V11" s="42">
        <f t="shared" si="8"/>
        <v>0.63</v>
      </c>
      <c r="W11" s="42">
        <f t="shared" si="8"/>
        <v>0</v>
      </c>
      <c r="X11" s="42">
        <f t="shared" si="8"/>
        <v>0</v>
      </c>
      <c r="Y11" s="42">
        <f t="shared" si="8"/>
        <v>0</v>
      </c>
      <c r="Z11" s="42">
        <f t="shared" si="8"/>
        <v>0</v>
      </c>
      <c r="AA11" s="42">
        <f t="shared" si="8"/>
        <v>0</v>
      </c>
      <c r="AB11" s="42">
        <f t="shared" si="8"/>
        <v>0</v>
      </c>
      <c r="AC11" s="42">
        <f t="shared" si="8"/>
        <v>0</v>
      </c>
      <c r="AD11" s="42">
        <f t="shared" si="8"/>
        <v>1.2545000000000002</v>
      </c>
      <c r="AE11" s="42">
        <f t="shared" si="8"/>
        <v>1.2545000000000002</v>
      </c>
      <c r="AF11" s="42">
        <f t="shared" si="8"/>
        <v>0</v>
      </c>
      <c r="AG11" s="42">
        <f t="shared" si="8"/>
        <v>0.98449999999999993</v>
      </c>
      <c r="AH11" s="42">
        <f t="shared" si="8"/>
        <v>0.27</v>
      </c>
      <c r="AI11" s="42">
        <f t="shared" si="8"/>
        <v>0</v>
      </c>
      <c r="AJ11" s="42">
        <f t="shared" si="8"/>
        <v>0</v>
      </c>
      <c r="AK11" s="42">
        <f t="shared" si="8"/>
        <v>0</v>
      </c>
      <c r="AL11" s="42">
        <f t="shared" si="8"/>
        <v>0</v>
      </c>
      <c r="AM11" s="42">
        <f t="shared" si="8"/>
        <v>0</v>
      </c>
      <c r="AN11" s="42">
        <f t="shared" si="8"/>
        <v>0</v>
      </c>
      <c r="AO11" s="42">
        <f t="shared" si="8"/>
        <v>0</v>
      </c>
      <c r="AP11" s="42">
        <f t="shared" si="8"/>
        <v>1.2545000000000002</v>
      </c>
      <c r="AQ11" s="42">
        <f t="shared" si="8"/>
        <v>1.2545000000000002</v>
      </c>
      <c r="AR11" s="42">
        <f t="shared" si="8"/>
        <v>0</v>
      </c>
      <c r="AS11" s="42">
        <f t="shared" si="8"/>
        <v>0.98449999999999993</v>
      </c>
      <c r="AT11" s="42">
        <f t="shared" si="8"/>
        <v>0.27</v>
      </c>
      <c r="AU11" s="42">
        <f t="shared" si="8"/>
        <v>0</v>
      </c>
      <c r="AV11" s="42">
        <f t="shared" si="8"/>
        <v>0</v>
      </c>
      <c r="AW11" s="42">
        <f t="shared" si="8"/>
        <v>0</v>
      </c>
      <c r="AX11" s="42">
        <f t="shared" si="8"/>
        <v>0</v>
      </c>
      <c r="AY11" s="42">
        <f t="shared" si="8"/>
        <v>0</v>
      </c>
      <c r="AZ11" s="42">
        <f t="shared" si="8"/>
        <v>0</v>
      </c>
      <c r="BA11" s="42">
        <f t="shared" si="8"/>
        <v>0</v>
      </c>
      <c r="BB11" s="42">
        <f t="shared" si="8"/>
        <v>1.2545000000000002</v>
      </c>
      <c r="BC11" s="42">
        <f t="shared" si="8"/>
        <v>1.2545000000000002</v>
      </c>
      <c r="BD11" s="42">
        <f t="shared" si="8"/>
        <v>0</v>
      </c>
      <c r="BE11" s="42">
        <f t="shared" si="8"/>
        <v>0.98449999999999993</v>
      </c>
      <c r="BF11" s="42">
        <f t="shared" si="8"/>
        <v>0.27</v>
      </c>
      <c r="BG11" s="42">
        <f t="shared" si="8"/>
        <v>0</v>
      </c>
      <c r="BH11" s="42">
        <f t="shared" si="8"/>
        <v>0</v>
      </c>
      <c r="BI11" s="42">
        <f t="shared" si="8"/>
        <v>0</v>
      </c>
      <c r="BJ11" s="42">
        <f t="shared" si="8"/>
        <v>0</v>
      </c>
      <c r="BK11" s="42">
        <f t="shared" si="8"/>
        <v>0</v>
      </c>
      <c r="BL11" s="42">
        <f t="shared" si="8"/>
        <v>0</v>
      </c>
      <c r="BM11" s="42">
        <f t="shared" ref="BM11:BO11" si="9">BM12+BM15</f>
        <v>0</v>
      </c>
      <c r="BN11" s="42">
        <f t="shared" si="9"/>
        <v>1.2545000000000002</v>
      </c>
      <c r="BO11" s="42">
        <f t="shared" si="9"/>
        <v>1.2545000000000002</v>
      </c>
      <c r="BP11" s="42">
        <f t="shared" ref="BP11:BY11" si="10">BP12+BP15</f>
        <v>0</v>
      </c>
      <c r="BQ11" s="42">
        <f t="shared" si="10"/>
        <v>0.98449999999999993</v>
      </c>
      <c r="BR11" s="42">
        <f t="shared" si="10"/>
        <v>0.27</v>
      </c>
      <c r="BS11" s="42">
        <f t="shared" si="10"/>
        <v>0</v>
      </c>
      <c r="BT11" s="42">
        <f t="shared" si="10"/>
        <v>0</v>
      </c>
      <c r="BU11" s="42">
        <f t="shared" si="10"/>
        <v>0</v>
      </c>
      <c r="BV11" s="42">
        <f t="shared" si="10"/>
        <v>0</v>
      </c>
      <c r="BW11" s="42">
        <f t="shared" si="10"/>
        <v>0</v>
      </c>
      <c r="BX11" s="42">
        <f t="shared" si="10"/>
        <v>0</v>
      </c>
      <c r="BY11" s="42">
        <f t="shared" si="10"/>
        <v>0</v>
      </c>
      <c r="BZ11" s="42"/>
    </row>
    <row r="12" spans="1:82" ht="27" customHeight="1">
      <c r="A12" s="50">
        <v>1</v>
      </c>
      <c r="B12" s="51" t="s">
        <v>76</v>
      </c>
      <c r="C12" s="52"/>
      <c r="D12" s="52"/>
      <c r="E12" s="53">
        <f>F12</f>
        <v>4.4725000000000001</v>
      </c>
      <c r="F12" s="53">
        <f>SUM(F13:F14)</f>
        <v>4.4725000000000001</v>
      </c>
      <c r="G12" s="115">
        <f t="shared" ref="G12:BM12" si="11">SUM(G13:G14)</f>
        <v>4.4725000000000001</v>
      </c>
      <c r="H12" s="115">
        <f t="shared" si="11"/>
        <v>0</v>
      </c>
      <c r="I12" s="115">
        <f t="shared" si="11"/>
        <v>4.4725000000000001</v>
      </c>
      <c r="J12" s="115">
        <f t="shared" si="11"/>
        <v>0</v>
      </c>
      <c r="K12" s="115">
        <f t="shared" si="11"/>
        <v>0</v>
      </c>
      <c r="L12" s="115">
        <f t="shared" si="11"/>
        <v>0</v>
      </c>
      <c r="M12" s="115">
        <f t="shared" si="11"/>
        <v>0</v>
      </c>
      <c r="N12" s="115">
        <f t="shared" si="11"/>
        <v>0</v>
      </c>
      <c r="O12" s="115">
        <f t="shared" si="11"/>
        <v>0</v>
      </c>
      <c r="P12" s="115">
        <f t="shared" si="11"/>
        <v>0</v>
      </c>
      <c r="Q12" s="115">
        <f t="shared" si="11"/>
        <v>0</v>
      </c>
      <c r="R12" s="58">
        <f t="shared" si="11"/>
        <v>0.89449999999999996</v>
      </c>
      <c r="S12" s="115">
        <f t="shared" si="11"/>
        <v>0.89449999999999996</v>
      </c>
      <c r="T12" s="115">
        <f>SUM(T13:T14)</f>
        <v>0</v>
      </c>
      <c r="U12" s="115">
        <f t="shared" si="11"/>
        <v>0.89449999999999996</v>
      </c>
      <c r="V12" s="115">
        <f t="shared" si="11"/>
        <v>0</v>
      </c>
      <c r="W12" s="115">
        <f t="shared" si="11"/>
        <v>0</v>
      </c>
      <c r="X12" s="115">
        <f t="shared" si="11"/>
        <v>0</v>
      </c>
      <c r="Y12" s="115">
        <f t="shared" si="11"/>
        <v>0</v>
      </c>
      <c r="Z12" s="115">
        <f t="shared" si="11"/>
        <v>0</v>
      </c>
      <c r="AA12" s="115">
        <f t="shared" si="11"/>
        <v>0</v>
      </c>
      <c r="AB12" s="115">
        <f t="shared" si="11"/>
        <v>0</v>
      </c>
      <c r="AC12" s="115">
        <f t="shared" si="11"/>
        <v>0</v>
      </c>
      <c r="AD12" s="115">
        <f t="shared" si="11"/>
        <v>0.89449999999999996</v>
      </c>
      <c r="AE12" s="115">
        <f t="shared" si="11"/>
        <v>0.89449999999999996</v>
      </c>
      <c r="AF12" s="115">
        <f t="shared" si="11"/>
        <v>0</v>
      </c>
      <c r="AG12" s="115">
        <f t="shared" si="11"/>
        <v>0.89449999999999996</v>
      </c>
      <c r="AH12" s="115">
        <f t="shared" si="11"/>
        <v>0</v>
      </c>
      <c r="AI12" s="115">
        <f t="shared" si="11"/>
        <v>0</v>
      </c>
      <c r="AJ12" s="115">
        <f t="shared" si="11"/>
        <v>0</v>
      </c>
      <c r="AK12" s="115">
        <f t="shared" si="11"/>
        <v>0</v>
      </c>
      <c r="AL12" s="115">
        <f t="shared" si="11"/>
        <v>0</v>
      </c>
      <c r="AM12" s="115">
        <f t="shared" si="11"/>
        <v>0</v>
      </c>
      <c r="AN12" s="115">
        <f t="shared" si="11"/>
        <v>0</v>
      </c>
      <c r="AO12" s="115">
        <f t="shared" si="11"/>
        <v>0</v>
      </c>
      <c r="AP12" s="115">
        <f t="shared" si="11"/>
        <v>0.89449999999999996</v>
      </c>
      <c r="AQ12" s="115">
        <f t="shared" si="11"/>
        <v>0.89449999999999996</v>
      </c>
      <c r="AR12" s="115">
        <f t="shared" si="11"/>
        <v>0</v>
      </c>
      <c r="AS12" s="115">
        <f t="shared" si="11"/>
        <v>0.89449999999999996</v>
      </c>
      <c r="AT12" s="115">
        <f t="shared" si="11"/>
        <v>0</v>
      </c>
      <c r="AU12" s="115">
        <f t="shared" si="11"/>
        <v>0</v>
      </c>
      <c r="AV12" s="115">
        <f t="shared" si="11"/>
        <v>0</v>
      </c>
      <c r="AW12" s="115">
        <f t="shared" si="11"/>
        <v>0</v>
      </c>
      <c r="AX12" s="115">
        <f t="shared" si="11"/>
        <v>0</v>
      </c>
      <c r="AY12" s="115">
        <f t="shared" si="11"/>
        <v>0</v>
      </c>
      <c r="AZ12" s="115">
        <f t="shared" si="11"/>
        <v>0</v>
      </c>
      <c r="BA12" s="115">
        <f t="shared" si="11"/>
        <v>0</v>
      </c>
      <c r="BB12" s="115">
        <f t="shared" si="11"/>
        <v>0.89449999999999996</v>
      </c>
      <c r="BC12" s="115">
        <f t="shared" si="11"/>
        <v>0.89449999999999996</v>
      </c>
      <c r="BD12" s="115">
        <f t="shared" si="11"/>
        <v>0</v>
      </c>
      <c r="BE12" s="115">
        <f t="shared" si="11"/>
        <v>0.89449999999999996</v>
      </c>
      <c r="BF12" s="115">
        <f t="shared" si="11"/>
        <v>0</v>
      </c>
      <c r="BG12" s="115">
        <f t="shared" si="11"/>
        <v>0</v>
      </c>
      <c r="BH12" s="115">
        <f t="shared" si="11"/>
        <v>0</v>
      </c>
      <c r="BI12" s="115">
        <f t="shared" si="11"/>
        <v>0</v>
      </c>
      <c r="BJ12" s="115">
        <f t="shared" si="11"/>
        <v>0</v>
      </c>
      <c r="BK12" s="115">
        <f t="shared" si="11"/>
        <v>0</v>
      </c>
      <c r="BL12" s="115">
        <f t="shared" si="11"/>
        <v>0</v>
      </c>
      <c r="BM12" s="115">
        <f t="shared" si="11"/>
        <v>0</v>
      </c>
      <c r="BN12" s="115">
        <f t="shared" ref="BN12:BY12" si="12">SUM(BN13:BN14)</f>
        <v>0.89449999999999996</v>
      </c>
      <c r="BO12" s="115">
        <f t="shared" si="12"/>
        <v>0.89449999999999996</v>
      </c>
      <c r="BP12" s="115">
        <f t="shared" si="12"/>
        <v>0</v>
      </c>
      <c r="BQ12" s="115">
        <f t="shared" si="12"/>
        <v>0.89449999999999996</v>
      </c>
      <c r="BR12" s="115">
        <f t="shared" si="12"/>
        <v>0</v>
      </c>
      <c r="BS12" s="115">
        <f t="shared" si="12"/>
        <v>0</v>
      </c>
      <c r="BT12" s="115">
        <f t="shared" si="12"/>
        <v>0</v>
      </c>
      <c r="BU12" s="115">
        <f t="shared" si="12"/>
        <v>0</v>
      </c>
      <c r="BV12" s="115">
        <f t="shared" si="12"/>
        <v>0</v>
      </c>
      <c r="BW12" s="115">
        <f t="shared" si="12"/>
        <v>0</v>
      </c>
      <c r="BX12" s="115">
        <f t="shared" si="12"/>
        <v>0</v>
      </c>
      <c r="BY12" s="115">
        <f t="shared" si="12"/>
        <v>0</v>
      </c>
      <c r="BZ12" s="54"/>
    </row>
    <row r="13" spans="1:82" ht="39.75" hidden="1" customHeight="1">
      <c r="A13" s="55" t="s">
        <v>55</v>
      </c>
      <c r="B13" s="56" t="s">
        <v>77</v>
      </c>
      <c r="C13" s="57"/>
      <c r="D13" s="57"/>
      <c r="E13" s="53">
        <f t="shared" ref="E13:E68" si="13">F13</f>
        <v>0.22249999999999998</v>
      </c>
      <c r="F13" s="115">
        <f>G13+N13+O13+P13+Q13</f>
        <v>0.22249999999999998</v>
      </c>
      <c r="G13" s="115">
        <f>SUM(H13:M13)</f>
        <v>0.22249999999999998</v>
      </c>
      <c r="H13" s="115">
        <f t="shared" ref="H13:Q14" si="14">+T13+AF13+AR13+BD13+BP13</f>
        <v>0</v>
      </c>
      <c r="I13" s="115">
        <f t="shared" si="14"/>
        <v>0.22249999999999998</v>
      </c>
      <c r="J13" s="115">
        <f t="shared" si="14"/>
        <v>0</v>
      </c>
      <c r="K13" s="115">
        <f t="shared" si="14"/>
        <v>0</v>
      </c>
      <c r="L13" s="115">
        <f t="shared" si="14"/>
        <v>0</v>
      </c>
      <c r="M13" s="115">
        <f t="shared" si="14"/>
        <v>0</v>
      </c>
      <c r="N13" s="115">
        <f t="shared" si="14"/>
        <v>0</v>
      </c>
      <c r="O13" s="115">
        <f t="shared" si="14"/>
        <v>0</v>
      </c>
      <c r="P13" s="115">
        <f t="shared" si="14"/>
        <v>0</v>
      </c>
      <c r="Q13" s="115">
        <f t="shared" si="14"/>
        <v>0</v>
      </c>
      <c r="R13" s="58">
        <f>+S13+Z13+AA13+AB13+AC13</f>
        <v>4.4499999999999998E-2</v>
      </c>
      <c r="S13" s="58">
        <f>SUM(T13:Y13)</f>
        <v>4.4499999999999998E-2</v>
      </c>
      <c r="T13" s="58"/>
      <c r="U13" s="58">
        <f>89*0.0005</f>
        <v>4.4499999999999998E-2</v>
      </c>
      <c r="V13" s="58"/>
      <c r="W13" s="58"/>
      <c r="X13" s="58"/>
      <c r="Y13" s="58"/>
      <c r="Z13" s="58"/>
      <c r="AA13" s="58"/>
      <c r="AB13" s="58"/>
      <c r="AC13" s="58"/>
      <c r="AD13" s="53">
        <f>+AE13+AL13+AM13+AN13+AO13</f>
        <v>4.4499999999999998E-2</v>
      </c>
      <c r="AE13" s="53">
        <f>SUM(AF13:AK13)</f>
        <v>4.4499999999999998E-2</v>
      </c>
      <c r="AF13" s="53"/>
      <c r="AG13" s="58">
        <f>89*0.0005</f>
        <v>4.4499999999999998E-2</v>
      </c>
      <c r="AH13" s="58"/>
      <c r="AI13" s="58"/>
      <c r="AJ13" s="58"/>
      <c r="AK13" s="58"/>
      <c r="AL13" s="58"/>
      <c r="AM13" s="58"/>
      <c r="AN13" s="58"/>
      <c r="AO13" s="58"/>
      <c r="AP13" s="53">
        <f>+AQ13+AX13+AY13+AZ13+BA13</f>
        <v>4.4499999999999998E-2</v>
      </c>
      <c r="AQ13" s="53">
        <f>SUM(AR13:AW13)</f>
        <v>4.4499999999999998E-2</v>
      </c>
      <c r="AR13" s="53"/>
      <c r="AS13" s="58">
        <f>89*0.0005</f>
        <v>4.4499999999999998E-2</v>
      </c>
      <c r="AT13" s="58"/>
      <c r="AU13" s="58"/>
      <c r="AV13" s="58"/>
      <c r="AW13" s="58"/>
      <c r="AX13" s="58"/>
      <c r="AY13" s="58"/>
      <c r="AZ13" s="58"/>
      <c r="BA13" s="58"/>
      <c r="BB13" s="53">
        <f>+BC13+BJ13+BK13+BL13+BM13</f>
        <v>4.4499999999999998E-2</v>
      </c>
      <c r="BC13" s="53">
        <f>SUM(BD13:BI13)</f>
        <v>4.4499999999999998E-2</v>
      </c>
      <c r="BD13" s="53"/>
      <c r="BE13" s="58">
        <f>89*0.0005</f>
        <v>4.4499999999999998E-2</v>
      </c>
      <c r="BF13" s="58"/>
      <c r="BG13" s="58"/>
      <c r="BH13" s="58"/>
      <c r="BI13" s="58"/>
      <c r="BJ13" s="58"/>
      <c r="BK13" s="58"/>
      <c r="BL13" s="58"/>
      <c r="BM13" s="58"/>
      <c r="BN13" s="53">
        <f>+BO13+BV13+BW13+BX13+BY13</f>
        <v>4.4499999999999998E-2</v>
      </c>
      <c r="BO13" s="53">
        <f>SUM(BP13:BU13)</f>
        <v>4.4499999999999998E-2</v>
      </c>
      <c r="BP13" s="53"/>
      <c r="BQ13" s="58">
        <f>89*0.0005</f>
        <v>4.4499999999999998E-2</v>
      </c>
      <c r="BR13" s="58"/>
      <c r="BS13" s="58"/>
      <c r="BT13" s="58"/>
      <c r="BU13" s="58"/>
      <c r="BV13" s="58"/>
      <c r="BW13" s="58"/>
      <c r="BX13" s="58"/>
      <c r="BY13" s="58"/>
      <c r="BZ13" s="54"/>
    </row>
    <row r="14" spans="1:82" ht="92.25" hidden="1" customHeight="1">
      <c r="A14" s="55" t="s">
        <v>56</v>
      </c>
      <c r="B14" s="56" t="s">
        <v>78</v>
      </c>
      <c r="C14" s="57"/>
      <c r="D14" s="57"/>
      <c r="E14" s="53">
        <f t="shared" si="13"/>
        <v>4.25</v>
      </c>
      <c r="F14" s="58">
        <f>G14+N14+O14+P14+Q14</f>
        <v>4.25</v>
      </c>
      <c r="G14" s="115">
        <f>SUM(H14:M14)</f>
        <v>4.25</v>
      </c>
      <c r="H14" s="115">
        <f t="shared" si="14"/>
        <v>0</v>
      </c>
      <c r="I14" s="115">
        <f t="shared" si="14"/>
        <v>4.25</v>
      </c>
      <c r="J14" s="115">
        <f t="shared" si="14"/>
        <v>0</v>
      </c>
      <c r="K14" s="115">
        <f t="shared" si="14"/>
        <v>0</v>
      </c>
      <c r="L14" s="115">
        <f t="shared" si="14"/>
        <v>0</v>
      </c>
      <c r="M14" s="115">
        <f t="shared" si="14"/>
        <v>0</v>
      </c>
      <c r="N14" s="115">
        <f t="shared" si="14"/>
        <v>0</v>
      </c>
      <c r="O14" s="115">
        <f t="shared" si="14"/>
        <v>0</v>
      </c>
      <c r="P14" s="115">
        <f t="shared" si="14"/>
        <v>0</v>
      </c>
      <c r="Q14" s="115">
        <f t="shared" si="14"/>
        <v>0</v>
      </c>
      <c r="R14" s="58">
        <f>+S14+Z14+AA14+AB14+AC14</f>
        <v>0.85</v>
      </c>
      <c r="S14" s="58">
        <f>SUM(T14:Y14)</f>
        <v>0.85</v>
      </c>
      <c r="T14" s="58"/>
      <c r="U14" s="58">
        <f>25000*0.000024+12500*0.00002</f>
        <v>0.85</v>
      </c>
      <c r="V14" s="58"/>
      <c r="W14" s="58"/>
      <c r="X14" s="58"/>
      <c r="Y14" s="58"/>
      <c r="Z14" s="58"/>
      <c r="AA14" s="58"/>
      <c r="AB14" s="58"/>
      <c r="AC14" s="58"/>
      <c r="AD14" s="53">
        <f>+AE14+AL14+AM14+AN14+AO14</f>
        <v>0.85</v>
      </c>
      <c r="AE14" s="53">
        <f>SUM(AF14:AK14)</f>
        <v>0.85</v>
      </c>
      <c r="AF14" s="53"/>
      <c r="AG14" s="58">
        <f>25000*0.000024+12500*0.00002</f>
        <v>0.85</v>
      </c>
      <c r="AH14" s="58"/>
      <c r="AI14" s="58"/>
      <c r="AJ14" s="58"/>
      <c r="AK14" s="58"/>
      <c r="AL14" s="58"/>
      <c r="AM14" s="58"/>
      <c r="AN14" s="58"/>
      <c r="AO14" s="58"/>
      <c r="AP14" s="53">
        <f>+AQ14+AX14+AY14+AZ14+BA14</f>
        <v>0.85</v>
      </c>
      <c r="AQ14" s="53">
        <f>SUM(AR14:AW14)</f>
        <v>0.85</v>
      </c>
      <c r="AR14" s="53"/>
      <c r="AS14" s="58">
        <f>25000*0.000024+12500*0.00002</f>
        <v>0.85</v>
      </c>
      <c r="AT14" s="58"/>
      <c r="AU14" s="58"/>
      <c r="AV14" s="58"/>
      <c r="AW14" s="58"/>
      <c r="AX14" s="58"/>
      <c r="AY14" s="58"/>
      <c r="AZ14" s="58"/>
      <c r="BA14" s="58"/>
      <c r="BB14" s="53">
        <f>+BC14+BJ14+BK14+BL14+BM14</f>
        <v>0.85</v>
      </c>
      <c r="BC14" s="53">
        <f>SUM(BD14:BI14)</f>
        <v>0.85</v>
      </c>
      <c r="BD14" s="53"/>
      <c r="BE14" s="58">
        <f>25000*0.000024+12500*0.00002</f>
        <v>0.85</v>
      </c>
      <c r="BF14" s="58"/>
      <c r="BG14" s="58"/>
      <c r="BH14" s="58"/>
      <c r="BI14" s="58"/>
      <c r="BJ14" s="58"/>
      <c r="BK14" s="58"/>
      <c r="BL14" s="58"/>
      <c r="BM14" s="58"/>
      <c r="BN14" s="53">
        <f>+BO14+BV14+BW14+BX14+BY14</f>
        <v>0.85</v>
      </c>
      <c r="BO14" s="53">
        <f>SUM(BP14:BU14)</f>
        <v>0.85</v>
      </c>
      <c r="BP14" s="53"/>
      <c r="BQ14" s="58">
        <f>25000*0.000024+12500*0.00002</f>
        <v>0.85</v>
      </c>
      <c r="BR14" s="58"/>
      <c r="BS14" s="58"/>
      <c r="BT14" s="58"/>
      <c r="BU14" s="58"/>
      <c r="BV14" s="58"/>
      <c r="BW14" s="58"/>
      <c r="BX14" s="58"/>
      <c r="BY14" s="58"/>
      <c r="BZ14" s="54"/>
    </row>
    <row r="15" spans="1:82" ht="23.25" customHeight="1">
      <c r="A15" s="50">
        <v>2</v>
      </c>
      <c r="B15" s="51" t="s">
        <v>79</v>
      </c>
      <c r="C15" s="52"/>
      <c r="D15" s="52"/>
      <c r="E15" s="53">
        <f t="shared" si="13"/>
        <v>2.1599999999999997</v>
      </c>
      <c r="F15" s="53">
        <f>SUM(F16:F22)</f>
        <v>2.1599999999999997</v>
      </c>
      <c r="G15" s="53">
        <f t="shared" ref="G15:BM15" si="15">SUM(G16:G22)</f>
        <v>2.1599999999999997</v>
      </c>
      <c r="H15" s="53">
        <f t="shared" si="15"/>
        <v>0</v>
      </c>
      <c r="I15" s="53">
        <f t="shared" si="15"/>
        <v>0.44999999999999996</v>
      </c>
      <c r="J15" s="53">
        <f t="shared" si="15"/>
        <v>1.7099999999999997</v>
      </c>
      <c r="K15" s="53">
        <f t="shared" si="15"/>
        <v>0</v>
      </c>
      <c r="L15" s="53">
        <f t="shared" si="15"/>
        <v>0</v>
      </c>
      <c r="M15" s="53">
        <f t="shared" si="15"/>
        <v>0</v>
      </c>
      <c r="N15" s="53">
        <f t="shared" si="15"/>
        <v>0</v>
      </c>
      <c r="O15" s="53">
        <f t="shared" si="15"/>
        <v>0</v>
      </c>
      <c r="P15" s="53">
        <f t="shared" si="15"/>
        <v>0</v>
      </c>
      <c r="Q15" s="53">
        <f t="shared" si="15"/>
        <v>0</v>
      </c>
      <c r="R15" s="53">
        <f>SUM(R16:R22)</f>
        <v>0.72000000000000008</v>
      </c>
      <c r="S15" s="53">
        <f t="shared" si="15"/>
        <v>0.72000000000000008</v>
      </c>
      <c r="T15" s="53">
        <f t="shared" si="15"/>
        <v>0</v>
      </c>
      <c r="U15" s="53">
        <f t="shared" si="15"/>
        <v>0.09</v>
      </c>
      <c r="V15" s="53">
        <f t="shared" si="15"/>
        <v>0.63</v>
      </c>
      <c r="W15" s="53">
        <f t="shared" si="15"/>
        <v>0</v>
      </c>
      <c r="X15" s="53">
        <f t="shared" si="15"/>
        <v>0</v>
      </c>
      <c r="Y15" s="53">
        <f t="shared" si="15"/>
        <v>0</v>
      </c>
      <c r="Z15" s="53">
        <f t="shared" si="15"/>
        <v>0</v>
      </c>
      <c r="AA15" s="53">
        <f t="shared" si="15"/>
        <v>0</v>
      </c>
      <c r="AB15" s="53">
        <f t="shared" si="15"/>
        <v>0</v>
      </c>
      <c r="AC15" s="53">
        <f t="shared" si="15"/>
        <v>0</v>
      </c>
      <c r="AD15" s="53">
        <f t="shared" si="15"/>
        <v>0.3600000000000001</v>
      </c>
      <c r="AE15" s="53">
        <f t="shared" si="15"/>
        <v>0.3600000000000001</v>
      </c>
      <c r="AF15" s="53">
        <f t="shared" si="15"/>
        <v>0</v>
      </c>
      <c r="AG15" s="53">
        <f t="shared" si="15"/>
        <v>0.09</v>
      </c>
      <c r="AH15" s="53">
        <f t="shared" si="15"/>
        <v>0.27</v>
      </c>
      <c r="AI15" s="53">
        <f t="shared" si="15"/>
        <v>0</v>
      </c>
      <c r="AJ15" s="53">
        <f t="shared" si="15"/>
        <v>0</v>
      </c>
      <c r="AK15" s="53">
        <f t="shared" si="15"/>
        <v>0</v>
      </c>
      <c r="AL15" s="53">
        <f t="shared" si="15"/>
        <v>0</v>
      </c>
      <c r="AM15" s="53">
        <f t="shared" si="15"/>
        <v>0</v>
      </c>
      <c r="AN15" s="53">
        <f t="shared" si="15"/>
        <v>0</v>
      </c>
      <c r="AO15" s="53">
        <f t="shared" si="15"/>
        <v>0</v>
      </c>
      <c r="AP15" s="53">
        <f t="shared" si="15"/>
        <v>0.3600000000000001</v>
      </c>
      <c r="AQ15" s="53">
        <f t="shared" si="15"/>
        <v>0.3600000000000001</v>
      </c>
      <c r="AR15" s="53">
        <f t="shared" si="15"/>
        <v>0</v>
      </c>
      <c r="AS15" s="53">
        <f t="shared" si="15"/>
        <v>0.09</v>
      </c>
      <c r="AT15" s="53">
        <f t="shared" si="15"/>
        <v>0.27</v>
      </c>
      <c r="AU15" s="53">
        <f t="shared" si="15"/>
        <v>0</v>
      </c>
      <c r="AV15" s="53">
        <f t="shared" si="15"/>
        <v>0</v>
      </c>
      <c r="AW15" s="53">
        <f t="shared" si="15"/>
        <v>0</v>
      </c>
      <c r="AX15" s="53">
        <f t="shared" si="15"/>
        <v>0</v>
      </c>
      <c r="AY15" s="53">
        <f t="shared" si="15"/>
        <v>0</v>
      </c>
      <c r="AZ15" s="53">
        <f t="shared" si="15"/>
        <v>0</v>
      </c>
      <c r="BA15" s="53">
        <f t="shared" si="15"/>
        <v>0</v>
      </c>
      <c r="BB15" s="53">
        <f t="shared" si="15"/>
        <v>0.3600000000000001</v>
      </c>
      <c r="BC15" s="53">
        <f t="shared" si="15"/>
        <v>0.3600000000000001</v>
      </c>
      <c r="BD15" s="53">
        <f t="shared" si="15"/>
        <v>0</v>
      </c>
      <c r="BE15" s="53">
        <f t="shared" si="15"/>
        <v>0.09</v>
      </c>
      <c r="BF15" s="53">
        <f t="shared" si="15"/>
        <v>0.27</v>
      </c>
      <c r="BG15" s="53">
        <f t="shared" si="15"/>
        <v>0</v>
      </c>
      <c r="BH15" s="53">
        <f t="shared" si="15"/>
        <v>0</v>
      </c>
      <c r="BI15" s="53">
        <f t="shared" si="15"/>
        <v>0</v>
      </c>
      <c r="BJ15" s="53">
        <f t="shared" si="15"/>
        <v>0</v>
      </c>
      <c r="BK15" s="53">
        <f t="shared" si="15"/>
        <v>0</v>
      </c>
      <c r="BL15" s="53">
        <f t="shared" si="15"/>
        <v>0</v>
      </c>
      <c r="BM15" s="53">
        <f t="shared" si="15"/>
        <v>0</v>
      </c>
      <c r="BN15" s="53">
        <f t="shared" ref="BN15:BY15" si="16">SUM(BN16:BN22)</f>
        <v>0.3600000000000001</v>
      </c>
      <c r="BO15" s="53">
        <f t="shared" si="16"/>
        <v>0.3600000000000001</v>
      </c>
      <c r="BP15" s="53">
        <f t="shared" si="16"/>
        <v>0</v>
      </c>
      <c r="BQ15" s="53">
        <f t="shared" si="16"/>
        <v>0.09</v>
      </c>
      <c r="BR15" s="53">
        <f t="shared" si="16"/>
        <v>0.27</v>
      </c>
      <c r="BS15" s="53">
        <f t="shared" si="16"/>
        <v>0</v>
      </c>
      <c r="BT15" s="53">
        <f t="shared" si="16"/>
        <v>0</v>
      </c>
      <c r="BU15" s="53">
        <f t="shared" si="16"/>
        <v>0</v>
      </c>
      <c r="BV15" s="53">
        <f t="shared" si="16"/>
        <v>0</v>
      </c>
      <c r="BW15" s="53">
        <f t="shared" si="16"/>
        <v>0</v>
      </c>
      <c r="BX15" s="53">
        <f t="shared" si="16"/>
        <v>0</v>
      </c>
      <c r="BY15" s="53">
        <f t="shared" si="16"/>
        <v>0</v>
      </c>
      <c r="BZ15" s="54"/>
    </row>
    <row r="16" spans="1:82" s="63" customFormat="1" ht="125.25" hidden="1" customHeight="1">
      <c r="A16" s="59" t="s">
        <v>80</v>
      </c>
      <c r="B16" s="56" t="s">
        <v>81</v>
      </c>
      <c r="C16" s="57"/>
      <c r="D16" s="57"/>
      <c r="E16" s="53">
        <f t="shared" si="13"/>
        <v>0.44999999999999996</v>
      </c>
      <c r="F16" s="42">
        <f t="shared" ref="F16:F22" si="17">G16+N16+O16+P16+Q16</f>
        <v>0.44999999999999996</v>
      </c>
      <c r="G16" s="42">
        <f t="shared" ref="G16:G22" si="18">SUM(H16:M16)</f>
        <v>0.44999999999999996</v>
      </c>
      <c r="H16" s="42">
        <f t="shared" ref="H16:Q22" si="19">+T16+AF16+AR16+BD16+BP16</f>
        <v>0</v>
      </c>
      <c r="I16" s="42">
        <f t="shared" si="19"/>
        <v>0.44999999999999996</v>
      </c>
      <c r="J16" s="36">
        <f t="shared" si="19"/>
        <v>0</v>
      </c>
      <c r="K16" s="36">
        <f t="shared" si="19"/>
        <v>0</v>
      </c>
      <c r="L16" s="36">
        <f t="shared" si="19"/>
        <v>0</v>
      </c>
      <c r="M16" s="36">
        <f t="shared" si="19"/>
        <v>0</v>
      </c>
      <c r="N16" s="36">
        <f t="shared" si="19"/>
        <v>0</v>
      </c>
      <c r="O16" s="36">
        <f t="shared" si="19"/>
        <v>0</v>
      </c>
      <c r="P16" s="36">
        <f t="shared" si="19"/>
        <v>0</v>
      </c>
      <c r="Q16" s="36">
        <f t="shared" si="19"/>
        <v>0</v>
      </c>
      <c r="R16" s="58">
        <f t="shared" ref="R16:R22" si="20">+S16+Z16+AA16+AB16+AC16</f>
        <v>0.09</v>
      </c>
      <c r="S16" s="58">
        <f t="shared" ref="S16:S22" si="21">SUM(T16:Y16)</f>
        <v>0.09</v>
      </c>
      <c r="T16" s="60"/>
      <c r="U16" s="60">
        <f>0.09</f>
        <v>0.09</v>
      </c>
      <c r="V16" s="60"/>
      <c r="W16" s="60"/>
      <c r="X16" s="60"/>
      <c r="Y16" s="60"/>
      <c r="Z16" s="60"/>
      <c r="AA16" s="60"/>
      <c r="AB16" s="60"/>
      <c r="AC16" s="60"/>
      <c r="AD16" s="61">
        <f t="shared" ref="AD16:AD22" si="22">+AE16+AL16+AM16+AN16+AO16</f>
        <v>0.09</v>
      </c>
      <c r="AE16" s="61">
        <f t="shared" ref="AE16:AE22" si="23">SUM(AF16:AK16)</f>
        <v>0.09</v>
      </c>
      <c r="AF16" s="60"/>
      <c r="AG16" s="60">
        <v>0.09</v>
      </c>
      <c r="AH16" s="60"/>
      <c r="AI16" s="60"/>
      <c r="AJ16" s="60"/>
      <c r="AK16" s="60"/>
      <c r="AL16" s="60"/>
      <c r="AM16" s="60"/>
      <c r="AN16" s="60"/>
      <c r="AO16" s="60"/>
      <c r="AP16" s="53">
        <f t="shared" ref="AP16:AP22" si="24">+AQ16+AX16+AY16+AZ16+BA16</f>
        <v>0.09</v>
      </c>
      <c r="AQ16" s="53">
        <f t="shared" ref="AQ16:AQ22" si="25">SUM(AR16:AW16)</f>
        <v>0.09</v>
      </c>
      <c r="AR16" s="60"/>
      <c r="AS16" s="60">
        <v>0.09</v>
      </c>
      <c r="AT16" s="60"/>
      <c r="AU16" s="60"/>
      <c r="AV16" s="60"/>
      <c r="AW16" s="60"/>
      <c r="AX16" s="60"/>
      <c r="AY16" s="60"/>
      <c r="AZ16" s="60"/>
      <c r="BA16" s="60"/>
      <c r="BB16" s="53">
        <f t="shared" ref="BB16:BB22" si="26">+BC16+BJ16+BK16+BL16+BM16</f>
        <v>0.09</v>
      </c>
      <c r="BC16" s="53">
        <f t="shared" ref="BC16:BC22" si="27">SUM(BD16:BI16)</f>
        <v>0.09</v>
      </c>
      <c r="BD16" s="60"/>
      <c r="BE16" s="60">
        <v>0.09</v>
      </c>
      <c r="BF16" s="60"/>
      <c r="BG16" s="60"/>
      <c r="BH16" s="60"/>
      <c r="BI16" s="60"/>
      <c r="BJ16" s="60"/>
      <c r="BK16" s="60"/>
      <c r="BL16" s="60"/>
      <c r="BM16" s="60"/>
      <c r="BN16" s="53">
        <f t="shared" ref="BN16:BN22" si="28">+BO16+BV16+BW16+BX16+BY16</f>
        <v>0.09</v>
      </c>
      <c r="BO16" s="53">
        <f t="shared" ref="BO16:BO22" si="29">SUM(BP16:BU16)</f>
        <v>0.09</v>
      </c>
      <c r="BP16" s="60"/>
      <c r="BQ16" s="60">
        <v>0.09</v>
      </c>
      <c r="BR16" s="60"/>
      <c r="BS16" s="60"/>
      <c r="BT16" s="60"/>
      <c r="BU16" s="60"/>
      <c r="BV16" s="60"/>
      <c r="BW16" s="60"/>
      <c r="BX16" s="60"/>
      <c r="BY16" s="60"/>
      <c r="BZ16" s="62"/>
    </row>
    <row r="17" spans="1:78" ht="51.75" hidden="1" customHeight="1">
      <c r="A17" s="50" t="s">
        <v>80</v>
      </c>
      <c r="B17" s="51" t="s">
        <v>82</v>
      </c>
      <c r="C17" s="52"/>
      <c r="D17" s="52"/>
      <c r="E17" s="67">
        <f t="shared" si="13"/>
        <v>0.89999999999999991</v>
      </c>
      <c r="F17" s="64">
        <f t="shared" si="17"/>
        <v>0.89999999999999991</v>
      </c>
      <c r="G17" s="36">
        <f t="shared" si="18"/>
        <v>0.89999999999999991</v>
      </c>
      <c r="H17" s="36">
        <f t="shared" si="19"/>
        <v>0</v>
      </c>
      <c r="I17" s="36">
        <f t="shared" si="19"/>
        <v>0</v>
      </c>
      <c r="J17" s="36">
        <f t="shared" si="19"/>
        <v>0.89999999999999991</v>
      </c>
      <c r="K17" s="36">
        <f t="shared" si="19"/>
        <v>0</v>
      </c>
      <c r="L17" s="36">
        <f t="shared" si="19"/>
        <v>0</v>
      </c>
      <c r="M17" s="36">
        <f t="shared" si="19"/>
        <v>0</v>
      </c>
      <c r="N17" s="36">
        <f t="shared" si="19"/>
        <v>0</v>
      </c>
      <c r="O17" s="36">
        <f t="shared" si="19"/>
        <v>0</v>
      </c>
      <c r="P17" s="36">
        <f t="shared" si="19"/>
        <v>0</v>
      </c>
      <c r="Q17" s="36">
        <f t="shared" si="19"/>
        <v>0</v>
      </c>
      <c r="R17" s="58">
        <f t="shared" si="20"/>
        <v>0.18</v>
      </c>
      <c r="S17" s="58">
        <f t="shared" si="21"/>
        <v>0.18</v>
      </c>
      <c r="T17" s="58"/>
      <c r="U17" s="58"/>
      <c r="V17" s="65">
        <f>0.005*9*4</f>
        <v>0.18</v>
      </c>
      <c r="W17" s="58"/>
      <c r="X17" s="58"/>
      <c r="Y17" s="58"/>
      <c r="Z17" s="58"/>
      <c r="AA17" s="58"/>
      <c r="AB17" s="58"/>
      <c r="AC17" s="58"/>
      <c r="AD17" s="61">
        <f t="shared" si="22"/>
        <v>0.18</v>
      </c>
      <c r="AE17" s="61">
        <f t="shared" si="23"/>
        <v>0.18</v>
      </c>
      <c r="AF17" s="58"/>
      <c r="AG17" s="58"/>
      <c r="AH17" s="65">
        <f>0.005*9*4</f>
        <v>0.18</v>
      </c>
      <c r="AI17" s="58"/>
      <c r="AJ17" s="58"/>
      <c r="AK17" s="58"/>
      <c r="AL17" s="58"/>
      <c r="AM17" s="58"/>
      <c r="AN17" s="58"/>
      <c r="AO17" s="58"/>
      <c r="AP17" s="53">
        <f t="shared" si="24"/>
        <v>0.18</v>
      </c>
      <c r="AQ17" s="53">
        <f t="shared" si="25"/>
        <v>0.18</v>
      </c>
      <c r="AR17" s="58"/>
      <c r="AS17" s="58"/>
      <c r="AT17" s="65">
        <f>0.005*9*4</f>
        <v>0.18</v>
      </c>
      <c r="AU17" s="58"/>
      <c r="AV17" s="58"/>
      <c r="AW17" s="58"/>
      <c r="AX17" s="58"/>
      <c r="AY17" s="58"/>
      <c r="AZ17" s="58"/>
      <c r="BA17" s="58"/>
      <c r="BB17" s="53">
        <f t="shared" si="26"/>
        <v>0.18</v>
      </c>
      <c r="BC17" s="53">
        <f t="shared" si="27"/>
        <v>0.18</v>
      </c>
      <c r="BD17" s="58"/>
      <c r="BE17" s="58"/>
      <c r="BF17" s="65">
        <f>0.005*9*4</f>
        <v>0.18</v>
      </c>
      <c r="BG17" s="58"/>
      <c r="BH17" s="58"/>
      <c r="BI17" s="58"/>
      <c r="BJ17" s="58"/>
      <c r="BK17" s="58"/>
      <c r="BL17" s="58"/>
      <c r="BM17" s="58"/>
      <c r="BN17" s="53">
        <f t="shared" si="28"/>
        <v>0.18</v>
      </c>
      <c r="BO17" s="53">
        <f t="shared" si="29"/>
        <v>0.18</v>
      </c>
      <c r="BP17" s="58"/>
      <c r="BQ17" s="58"/>
      <c r="BR17" s="65">
        <f>0.005*9*4</f>
        <v>0.18</v>
      </c>
      <c r="BS17" s="58"/>
      <c r="BT17" s="58"/>
      <c r="BU17" s="58"/>
      <c r="BV17" s="58"/>
      <c r="BW17" s="58"/>
      <c r="BX17" s="58"/>
      <c r="BY17" s="58"/>
      <c r="BZ17" s="54"/>
    </row>
    <row r="18" spans="1:78" ht="52.5" hidden="1" customHeight="1">
      <c r="A18" s="50" t="s">
        <v>80</v>
      </c>
      <c r="B18" s="51" t="s">
        <v>83</v>
      </c>
      <c r="C18" s="52"/>
      <c r="D18" s="52"/>
      <c r="E18" s="53">
        <f t="shared" si="13"/>
        <v>0.15</v>
      </c>
      <c r="F18" s="42">
        <f t="shared" si="17"/>
        <v>0.15</v>
      </c>
      <c r="G18" s="42">
        <f t="shared" si="18"/>
        <v>0.15</v>
      </c>
      <c r="H18" s="42">
        <f t="shared" si="19"/>
        <v>0</v>
      </c>
      <c r="I18" s="42">
        <f t="shared" si="19"/>
        <v>0</v>
      </c>
      <c r="J18" s="42">
        <f t="shared" si="19"/>
        <v>0.15</v>
      </c>
      <c r="K18" s="36">
        <f t="shared" si="19"/>
        <v>0</v>
      </c>
      <c r="L18" s="36">
        <f t="shared" si="19"/>
        <v>0</v>
      </c>
      <c r="M18" s="36">
        <f t="shared" si="19"/>
        <v>0</v>
      </c>
      <c r="N18" s="36">
        <f t="shared" si="19"/>
        <v>0</v>
      </c>
      <c r="O18" s="36">
        <f t="shared" si="19"/>
        <v>0</v>
      </c>
      <c r="P18" s="36">
        <f t="shared" si="19"/>
        <v>0</v>
      </c>
      <c r="Q18" s="36">
        <f t="shared" si="19"/>
        <v>0</v>
      </c>
      <c r="R18" s="58">
        <f t="shared" si="20"/>
        <v>0.03</v>
      </c>
      <c r="S18" s="58">
        <f t="shared" si="21"/>
        <v>0.03</v>
      </c>
      <c r="T18" s="58"/>
      <c r="U18" s="58"/>
      <c r="V18" s="58">
        <f>0.003*10</f>
        <v>0.03</v>
      </c>
      <c r="W18" s="58"/>
      <c r="X18" s="58"/>
      <c r="Y18" s="58"/>
      <c r="Z18" s="58"/>
      <c r="AA18" s="58"/>
      <c r="AB18" s="58"/>
      <c r="AC18" s="58"/>
      <c r="AD18" s="61">
        <f t="shared" si="22"/>
        <v>0.03</v>
      </c>
      <c r="AE18" s="66">
        <f t="shared" si="23"/>
        <v>0.03</v>
      </c>
      <c r="AF18" s="58"/>
      <c r="AG18" s="58"/>
      <c r="AH18" s="58">
        <f>0.003*10</f>
        <v>0.03</v>
      </c>
      <c r="AI18" s="58"/>
      <c r="AJ18" s="58"/>
      <c r="AK18" s="58"/>
      <c r="AL18" s="58"/>
      <c r="AM18" s="58"/>
      <c r="AN18" s="58"/>
      <c r="AO18" s="58"/>
      <c r="AP18" s="53">
        <f t="shared" si="24"/>
        <v>0.03</v>
      </c>
      <c r="AQ18" s="53">
        <f t="shared" si="25"/>
        <v>0.03</v>
      </c>
      <c r="AR18" s="58"/>
      <c r="AS18" s="58"/>
      <c r="AT18" s="58">
        <f>0.003*10</f>
        <v>0.03</v>
      </c>
      <c r="AU18" s="58"/>
      <c r="AV18" s="58"/>
      <c r="AW18" s="58"/>
      <c r="AX18" s="58"/>
      <c r="AY18" s="58"/>
      <c r="AZ18" s="58"/>
      <c r="BA18" s="58"/>
      <c r="BB18" s="53">
        <f t="shared" si="26"/>
        <v>0.03</v>
      </c>
      <c r="BC18" s="53">
        <f t="shared" si="27"/>
        <v>0.03</v>
      </c>
      <c r="BD18" s="58"/>
      <c r="BE18" s="58"/>
      <c r="BF18" s="58">
        <f>0.003*10</f>
        <v>0.03</v>
      </c>
      <c r="BG18" s="58"/>
      <c r="BH18" s="58"/>
      <c r="BI18" s="58"/>
      <c r="BJ18" s="58"/>
      <c r="BK18" s="58"/>
      <c r="BL18" s="58"/>
      <c r="BM18" s="58"/>
      <c r="BN18" s="53">
        <f t="shared" si="28"/>
        <v>0.03</v>
      </c>
      <c r="BO18" s="53">
        <f t="shared" si="29"/>
        <v>0.03</v>
      </c>
      <c r="BP18" s="58"/>
      <c r="BQ18" s="58"/>
      <c r="BR18" s="58">
        <f>0.003*10</f>
        <v>0.03</v>
      </c>
      <c r="BS18" s="58"/>
      <c r="BT18" s="58"/>
      <c r="BU18" s="58"/>
      <c r="BV18" s="58"/>
      <c r="BW18" s="58"/>
      <c r="BX18" s="58"/>
      <c r="BY18" s="58"/>
      <c r="BZ18" s="54"/>
    </row>
    <row r="19" spans="1:78" ht="72" hidden="1" customHeight="1">
      <c r="A19" s="50" t="s">
        <v>80</v>
      </c>
      <c r="B19" s="51" t="s">
        <v>84</v>
      </c>
      <c r="C19" s="52"/>
      <c r="D19" s="52"/>
      <c r="E19" s="53">
        <f t="shared" si="13"/>
        <v>0.36</v>
      </c>
      <c r="F19" s="43">
        <f t="shared" si="17"/>
        <v>0.36</v>
      </c>
      <c r="G19" s="43">
        <f t="shared" si="18"/>
        <v>0.36</v>
      </c>
      <c r="H19" s="43">
        <f t="shared" si="19"/>
        <v>0</v>
      </c>
      <c r="I19" s="43">
        <f t="shared" si="19"/>
        <v>0</v>
      </c>
      <c r="J19" s="43">
        <f t="shared" si="19"/>
        <v>0.36</v>
      </c>
      <c r="K19" s="36">
        <f t="shared" si="19"/>
        <v>0</v>
      </c>
      <c r="L19" s="36">
        <f t="shared" si="19"/>
        <v>0</v>
      </c>
      <c r="M19" s="36">
        <f t="shared" si="19"/>
        <v>0</v>
      </c>
      <c r="N19" s="36">
        <f t="shared" si="19"/>
        <v>0</v>
      </c>
      <c r="O19" s="36">
        <f t="shared" si="19"/>
        <v>0</v>
      </c>
      <c r="P19" s="36">
        <f t="shared" si="19"/>
        <v>0</v>
      </c>
      <c r="Q19" s="36">
        <f t="shared" si="19"/>
        <v>0</v>
      </c>
      <c r="R19" s="58">
        <f t="shared" si="20"/>
        <v>0.36</v>
      </c>
      <c r="S19" s="58">
        <f t="shared" si="21"/>
        <v>0.36</v>
      </c>
      <c r="T19" s="58"/>
      <c r="U19" s="58"/>
      <c r="V19" s="67">
        <f>0.04*9</f>
        <v>0.36</v>
      </c>
      <c r="W19" s="58"/>
      <c r="X19" s="58"/>
      <c r="Y19" s="58"/>
      <c r="Z19" s="58"/>
      <c r="AA19" s="58"/>
      <c r="AB19" s="58"/>
      <c r="AC19" s="58"/>
      <c r="AD19" s="61">
        <f t="shared" si="22"/>
        <v>0</v>
      </c>
      <c r="AE19" s="61">
        <f t="shared" si="23"/>
        <v>0</v>
      </c>
      <c r="AF19" s="58"/>
      <c r="AG19" s="58"/>
      <c r="AH19" s="58"/>
      <c r="AI19" s="58"/>
      <c r="AJ19" s="58"/>
      <c r="AK19" s="58"/>
      <c r="AL19" s="58"/>
      <c r="AM19" s="58"/>
      <c r="AN19" s="58"/>
      <c r="AO19" s="58"/>
      <c r="AP19" s="53">
        <f t="shared" si="24"/>
        <v>0</v>
      </c>
      <c r="AQ19" s="53">
        <f t="shared" si="25"/>
        <v>0</v>
      </c>
      <c r="AR19" s="58"/>
      <c r="AS19" s="58"/>
      <c r="AT19" s="58"/>
      <c r="AU19" s="58"/>
      <c r="AV19" s="58"/>
      <c r="AW19" s="58"/>
      <c r="AX19" s="58"/>
      <c r="AY19" s="58"/>
      <c r="AZ19" s="58"/>
      <c r="BA19" s="58"/>
      <c r="BB19" s="53">
        <f t="shared" si="26"/>
        <v>0</v>
      </c>
      <c r="BC19" s="53">
        <f t="shared" si="27"/>
        <v>0</v>
      </c>
      <c r="BD19" s="58"/>
      <c r="BE19" s="58"/>
      <c r="BF19" s="58"/>
      <c r="BG19" s="58"/>
      <c r="BH19" s="58"/>
      <c r="BI19" s="58"/>
      <c r="BJ19" s="58"/>
      <c r="BK19" s="58"/>
      <c r="BL19" s="58"/>
      <c r="BM19" s="58"/>
      <c r="BN19" s="53">
        <f t="shared" si="28"/>
        <v>0</v>
      </c>
      <c r="BO19" s="53">
        <f t="shared" si="29"/>
        <v>0</v>
      </c>
      <c r="BP19" s="58"/>
      <c r="BQ19" s="58"/>
      <c r="BR19" s="58"/>
      <c r="BS19" s="58"/>
      <c r="BT19" s="58"/>
      <c r="BU19" s="58"/>
      <c r="BV19" s="58"/>
      <c r="BW19" s="58"/>
      <c r="BX19" s="58"/>
      <c r="BY19" s="58"/>
      <c r="BZ19" s="54"/>
    </row>
    <row r="20" spans="1:78" ht="28.5" hidden="1" customHeight="1">
      <c r="A20" s="50" t="s">
        <v>80</v>
      </c>
      <c r="B20" s="51" t="s">
        <v>85</v>
      </c>
      <c r="C20" s="52"/>
      <c r="D20" s="52"/>
      <c r="E20" s="53">
        <f t="shared" si="13"/>
        <v>0.1</v>
      </c>
      <c r="F20" s="42">
        <f t="shared" si="17"/>
        <v>0.1</v>
      </c>
      <c r="G20" s="42">
        <f t="shared" si="18"/>
        <v>0.1</v>
      </c>
      <c r="H20" s="42">
        <f t="shared" si="19"/>
        <v>0</v>
      </c>
      <c r="I20" s="42">
        <f t="shared" si="19"/>
        <v>0</v>
      </c>
      <c r="J20" s="42">
        <f t="shared" si="19"/>
        <v>0.1</v>
      </c>
      <c r="K20" s="36">
        <f t="shared" si="19"/>
        <v>0</v>
      </c>
      <c r="L20" s="36">
        <f t="shared" si="19"/>
        <v>0</v>
      </c>
      <c r="M20" s="36">
        <f t="shared" si="19"/>
        <v>0</v>
      </c>
      <c r="N20" s="36">
        <f t="shared" si="19"/>
        <v>0</v>
      </c>
      <c r="O20" s="36">
        <f t="shared" si="19"/>
        <v>0</v>
      </c>
      <c r="P20" s="36">
        <f t="shared" si="19"/>
        <v>0</v>
      </c>
      <c r="Q20" s="36">
        <f t="shared" si="19"/>
        <v>0</v>
      </c>
      <c r="R20" s="58">
        <f t="shared" si="20"/>
        <v>0.02</v>
      </c>
      <c r="S20" s="58">
        <f t="shared" si="21"/>
        <v>0.02</v>
      </c>
      <c r="T20" s="58"/>
      <c r="U20" s="58"/>
      <c r="V20" s="58">
        <v>0.02</v>
      </c>
      <c r="W20" s="58"/>
      <c r="X20" s="58"/>
      <c r="Y20" s="58"/>
      <c r="Z20" s="58"/>
      <c r="AA20" s="58"/>
      <c r="AB20" s="58"/>
      <c r="AC20" s="58"/>
      <c r="AD20" s="61">
        <f t="shared" si="22"/>
        <v>0.02</v>
      </c>
      <c r="AE20" s="61">
        <f t="shared" si="23"/>
        <v>0.02</v>
      </c>
      <c r="AF20" s="58"/>
      <c r="AG20" s="58"/>
      <c r="AH20" s="58">
        <v>0.02</v>
      </c>
      <c r="AI20" s="58"/>
      <c r="AJ20" s="58"/>
      <c r="AK20" s="58"/>
      <c r="AL20" s="58"/>
      <c r="AM20" s="58"/>
      <c r="AN20" s="58"/>
      <c r="AO20" s="58"/>
      <c r="AP20" s="53">
        <f t="shared" si="24"/>
        <v>0.02</v>
      </c>
      <c r="AQ20" s="53">
        <f t="shared" si="25"/>
        <v>0.02</v>
      </c>
      <c r="AR20" s="58"/>
      <c r="AS20" s="58"/>
      <c r="AT20" s="58">
        <v>0.02</v>
      </c>
      <c r="AU20" s="58"/>
      <c r="AV20" s="58"/>
      <c r="AW20" s="58"/>
      <c r="AX20" s="58"/>
      <c r="AY20" s="58"/>
      <c r="AZ20" s="58"/>
      <c r="BA20" s="58"/>
      <c r="BB20" s="53">
        <f t="shared" si="26"/>
        <v>0.02</v>
      </c>
      <c r="BC20" s="53">
        <f t="shared" si="27"/>
        <v>0.02</v>
      </c>
      <c r="BD20" s="58"/>
      <c r="BE20" s="58"/>
      <c r="BF20" s="58">
        <v>0.02</v>
      </c>
      <c r="BG20" s="58"/>
      <c r="BH20" s="58"/>
      <c r="BI20" s="58"/>
      <c r="BJ20" s="58"/>
      <c r="BK20" s="58"/>
      <c r="BL20" s="58"/>
      <c r="BM20" s="58"/>
      <c r="BN20" s="53">
        <f t="shared" si="28"/>
        <v>0.02</v>
      </c>
      <c r="BO20" s="53">
        <f t="shared" si="29"/>
        <v>0.02</v>
      </c>
      <c r="BP20" s="58"/>
      <c r="BQ20" s="58"/>
      <c r="BR20" s="58">
        <v>0.02</v>
      </c>
      <c r="BS20" s="58"/>
      <c r="BT20" s="58"/>
      <c r="BU20" s="58"/>
      <c r="BV20" s="58"/>
      <c r="BW20" s="58"/>
      <c r="BX20" s="58"/>
      <c r="BY20" s="58"/>
      <c r="BZ20" s="54"/>
    </row>
    <row r="21" spans="1:78" ht="30.75" hidden="1" customHeight="1">
      <c r="A21" s="50" t="s">
        <v>80</v>
      </c>
      <c r="B21" s="51" t="s">
        <v>86</v>
      </c>
      <c r="C21" s="52"/>
      <c r="D21" s="52"/>
      <c r="E21" s="53">
        <f t="shared" si="13"/>
        <v>0.05</v>
      </c>
      <c r="F21" s="42">
        <f t="shared" si="17"/>
        <v>0.05</v>
      </c>
      <c r="G21" s="42">
        <f t="shared" si="18"/>
        <v>0.05</v>
      </c>
      <c r="H21" s="42">
        <f t="shared" si="19"/>
        <v>0</v>
      </c>
      <c r="I21" s="42">
        <f t="shared" si="19"/>
        <v>0</v>
      </c>
      <c r="J21" s="42">
        <f t="shared" si="19"/>
        <v>0.05</v>
      </c>
      <c r="K21" s="36">
        <f t="shared" si="19"/>
        <v>0</v>
      </c>
      <c r="L21" s="36">
        <f t="shared" si="19"/>
        <v>0</v>
      </c>
      <c r="M21" s="36">
        <f t="shared" si="19"/>
        <v>0</v>
      </c>
      <c r="N21" s="36">
        <f t="shared" si="19"/>
        <v>0</v>
      </c>
      <c r="O21" s="36">
        <f t="shared" si="19"/>
        <v>0</v>
      </c>
      <c r="P21" s="36">
        <f t="shared" si="19"/>
        <v>0</v>
      </c>
      <c r="Q21" s="36">
        <f t="shared" si="19"/>
        <v>0</v>
      </c>
      <c r="R21" s="58">
        <f t="shared" si="20"/>
        <v>0.01</v>
      </c>
      <c r="S21" s="58">
        <f t="shared" si="21"/>
        <v>0.01</v>
      </c>
      <c r="T21" s="58"/>
      <c r="U21" s="58"/>
      <c r="V21" s="58">
        <v>0.01</v>
      </c>
      <c r="W21" s="58"/>
      <c r="X21" s="58"/>
      <c r="Y21" s="58"/>
      <c r="Z21" s="58"/>
      <c r="AA21" s="58"/>
      <c r="AB21" s="58"/>
      <c r="AC21" s="58"/>
      <c r="AD21" s="61">
        <f t="shared" si="22"/>
        <v>0.01</v>
      </c>
      <c r="AE21" s="61">
        <f t="shared" si="23"/>
        <v>0.01</v>
      </c>
      <c r="AF21" s="58"/>
      <c r="AG21" s="58"/>
      <c r="AH21" s="58">
        <v>0.01</v>
      </c>
      <c r="AI21" s="58"/>
      <c r="AJ21" s="58"/>
      <c r="AK21" s="58"/>
      <c r="AL21" s="58"/>
      <c r="AM21" s="58"/>
      <c r="AN21" s="58"/>
      <c r="AO21" s="58"/>
      <c r="AP21" s="53">
        <f t="shared" si="24"/>
        <v>0.01</v>
      </c>
      <c r="AQ21" s="53">
        <f t="shared" si="25"/>
        <v>0.01</v>
      </c>
      <c r="AR21" s="58"/>
      <c r="AS21" s="58"/>
      <c r="AT21" s="58">
        <v>0.01</v>
      </c>
      <c r="AU21" s="58"/>
      <c r="AV21" s="58"/>
      <c r="AW21" s="58"/>
      <c r="AX21" s="58"/>
      <c r="AY21" s="58"/>
      <c r="AZ21" s="58"/>
      <c r="BA21" s="58"/>
      <c r="BB21" s="53">
        <f t="shared" si="26"/>
        <v>0.01</v>
      </c>
      <c r="BC21" s="53">
        <f t="shared" si="27"/>
        <v>0.01</v>
      </c>
      <c r="BD21" s="58"/>
      <c r="BE21" s="58"/>
      <c r="BF21" s="58">
        <v>0.01</v>
      </c>
      <c r="BG21" s="58"/>
      <c r="BH21" s="58"/>
      <c r="BI21" s="58"/>
      <c r="BJ21" s="58"/>
      <c r="BK21" s="58"/>
      <c r="BL21" s="58"/>
      <c r="BM21" s="58"/>
      <c r="BN21" s="53">
        <f t="shared" si="28"/>
        <v>0.01</v>
      </c>
      <c r="BO21" s="53">
        <f t="shared" si="29"/>
        <v>0.01</v>
      </c>
      <c r="BP21" s="58"/>
      <c r="BQ21" s="58"/>
      <c r="BR21" s="58">
        <v>0.01</v>
      </c>
      <c r="BS21" s="58"/>
      <c r="BT21" s="58"/>
      <c r="BU21" s="58"/>
      <c r="BV21" s="58"/>
      <c r="BW21" s="58"/>
      <c r="BX21" s="58"/>
      <c r="BY21" s="58"/>
      <c r="BZ21" s="54"/>
    </row>
    <row r="22" spans="1:78" ht="40.5" hidden="1" customHeight="1">
      <c r="A22" s="50" t="s">
        <v>80</v>
      </c>
      <c r="B22" s="51" t="s">
        <v>87</v>
      </c>
      <c r="C22" s="52"/>
      <c r="D22" s="52"/>
      <c r="E22" s="53">
        <f t="shared" si="13"/>
        <v>0.15</v>
      </c>
      <c r="F22" s="42">
        <f t="shared" si="17"/>
        <v>0.15</v>
      </c>
      <c r="G22" s="42">
        <f t="shared" si="18"/>
        <v>0.15</v>
      </c>
      <c r="H22" s="42">
        <f t="shared" si="19"/>
        <v>0</v>
      </c>
      <c r="I22" s="42">
        <f t="shared" si="19"/>
        <v>0</v>
      </c>
      <c r="J22" s="42">
        <f t="shared" si="19"/>
        <v>0.15</v>
      </c>
      <c r="K22" s="42">
        <f t="shared" si="19"/>
        <v>0</v>
      </c>
      <c r="L22" s="36">
        <f t="shared" si="19"/>
        <v>0</v>
      </c>
      <c r="M22" s="36">
        <f t="shared" si="19"/>
        <v>0</v>
      </c>
      <c r="N22" s="36">
        <f t="shared" si="19"/>
        <v>0</v>
      </c>
      <c r="O22" s="36">
        <f t="shared" si="19"/>
        <v>0</v>
      </c>
      <c r="P22" s="36">
        <f t="shared" si="19"/>
        <v>0</v>
      </c>
      <c r="Q22" s="36">
        <f t="shared" si="19"/>
        <v>0</v>
      </c>
      <c r="R22" s="58">
        <f t="shared" si="20"/>
        <v>0.03</v>
      </c>
      <c r="S22" s="58">
        <f t="shared" si="21"/>
        <v>0.03</v>
      </c>
      <c r="T22" s="58"/>
      <c r="U22" s="58"/>
      <c r="V22" s="58">
        <v>0.03</v>
      </c>
      <c r="W22" s="58"/>
      <c r="X22" s="58"/>
      <c r="Y22" s="58"/>
      <c r="Z22" s="58"/>
      <c r="AA22" s="58"/>
      <c r="AB22" s="58"/>
      <c r="AC22" s="58"/>
      <c r="AD22" s="61">
        <f t="shared" si="22"/>
        <v>0.03</v>
      </c>
      <c r="AE22" s="61">
        <f t="shared" si="23"/>
        <v>0.03</v>
      </c>
      <c r="AF22" s="58"/>
      <c r="AG22" s="58"/>
      <c r="AH22" s="58">
        <v>0.03</v>
      </c>
      <c r="AI22" s="58"/>
      <c r="AJ22" s="58"/>
      <c r="AK22" s="58"/>
      <c r="AL22" s="58"/>
      <c r="AM22" s="58"/>
      <c r="AN22" s="58"/>
      <c r="AO22" s="58"/>
      <c r="AP22" s="53">
        <f t="shared" si="24"/>
        <v>0.03</v>
      </c>
      <c r="AQ22" s="53">
        <f t="shared" si="25"/>
        <v>0.03</v>
      </c>
      <c r="AR22" s="58"/>
      <c r="AS22" s="58"/>
      <c r="AT22" s="58">
        <v>0.03</v>
      </c>
      <c r="AU22" s="58"/>
      <c r="AV22" s="58"/>
      <c r="AW22" s="58"/>
      <c r="AX22" s="58"/>
      <c r="AY22" s="58"/>
      <c r="AZ22" s="58"/>
      <c r="BA22" s="58"/>
      <c r="BB22" s="53">
        <f t="shared" si="26"/>
        <v>0.03</v>
      </c>
      <c r="BC22" s="53">
        <f t="shared" si="27"/>
        <v>0.03</v>
      </c>
      <c r="BD22" s="58"/>
      <c r="BE22" s="58"/>
      <c r="BF22" s="58">
        <v>0.03</v>
      </c>
      <c r="BG22" s="58"/>
      <c r="BH22" s="58"/>
      <c r="BI22" s="58"/>
      <c r="BJ22" s="58"/>
      <c r="BK22" s="58"/>
      <c r="BL22" s="58"/>
      <c r="BM22" s="58"/>
      <c r="BN22" s="53">
        <f t="shared" si="28"/>
        <v>0.03</v>
      </c>
      <c r="BO22" s="53">
        <f t="shared" si="29"/>
        <v>0.03</v>
      </c>
      <c r="BP22" s="58"/>
      <c r="BQ22" s="58"/>
      <c r="BR22" s="58">
        <v>0.03</v>
      </c>
      <c r="BS22" s="58"/>
      <c r="BT22" s="58"/>
      <c r="BU22" s="58"/>
      <c r="BV22" s="58"/>
      <c r="BW22" s="58"/>
      <c r="BX22" s="58"/>
      <c r="BY22" s="58"/>
      <c r="BZ22" s="54"/>
    </row>
    <row r="23" spans="1:78" s="45" customFormat="1" ht="30.75" customHeight="1">
      <c r="A23" s="19" t="s">
        <v>28</v>
      </c>
      <c r="B23" s="47" t="s">
        <v>88</v>
      </c>
      <c r="C23" s="68"/>
      <c r="D23" s="68"/>
      <c r="E23" s="49">
        <f>E24+E29</f>
        <v>8.8169768000000008</v>
      </c>
      <c r="F23" s="49">
        <f t="shared" ref="F23:BL23" si="30">F24+F29</f>
        <v>8.8169768000000008</v>
      </c>
      <c r="G23" s="49">
        <f t="shared" si="30"/>
        <v>8.8169768000000008</v>
      </c>
      <c r="H23" s="49">
        <f t="shared" si="30"/>
        <v>0</v>
      </c>
      <c r="I23" s="49">
        <f t="shared" si="30"/>
        <v>8.8169768000000008</v>
      </c>
      <c r="J23" s="42">
        <f t="shared" si="30"/>
        <v>0</v>
      </c>
      <c r="K23" s="42">
        <f t="shared" si="30"/>
        <v>0</v>
      </c>
      <c r="L23" s="42">
        <f t="shared" si="30"/>
        <v>0</v>
      </c>
      <c r="M23" s="42">
        <f t="shared" si="30"/>
        <v>0</v>
      </c>
      <c r="N23" s="42">
        <f t="shared" si="30"/>
        <v>0</v>
      </c>
      <c r="O23" s="42">
        <f t="shared" si="30"/>
        <v>0</v>
      </c>
      <c r="P23" s="42">
        <f t="shared" si="30"/>
        <v>0</v>
      </c>
      <c r="Q23" s="42">
        <f t="shared" si="30"/>
        <v>0</v>
      </c>
      <c r="R23" s="42">
        <f t="shared" si="30"/>
        <v>1.9455819999999999</v>
      </c>
      <c r="S23" s="42">
        <f t="shared" si="30"/>
        <v>1.9455819999999999</v>
      </c>
      <c r="T23" s="42">
        <f t="shared" si="30"/>
        <v>0</v>
      </c>
      <c r="U23" s="42">
        <f t="shared" si="30"/>
        <v>1.9455819999999999</v>
      </c>
      <c r="V23" s="42">
        <f t="shared" si="30"/>
        <v>0</v>
      </c>
      <c r="W23" s="42">
        <f t="shared" si="30"/>
        <v>0</v>
      </c>
      <c r="X23" s="42">
        <f t="shared" si="30"/>
        <v>0</v>
      </c>
      <c r="Y23" s="42">
        <f t="shared" si="30"/>
        <v>0</v>
      </c>
      <c r="Z23" s="42">
        <f t="shared" si="30"/>
        <v>0</v>
      </c>
      <c r="AA23" s="42">
        <f t="shared" si="30"/>
        <v>0</v>
      </c>
      <c r="AB23" s="42">
        <f t="shared" si="30"/>
        <v>0</v>
      </c>
      <c r="AC23" s="42">
        <f t="shared" si="30"/>
        <v>0</v>
      </c>
      <c r="AD23" s="42">
        <f t="shared" si="30"/>
        <v>1.9455819999999999</v>
      </c>
      <c r="AE23" s="42">
        <f t="shared" si="30"/>
        <v>1.9455819999999999</v>
      </c>
      <c r="AF23" s="42">
        <f t="shared" si="30"/>
        <v>0</v>
      </c>
      <c r="AG23" s="42">
        <f t="shared" si="30"/>
        <v>1.9455819999999999</v>
      </c>
      <c r="AH23" s="42">
        <f t="shared" si="30"/>
        <v>0</v>
      </c>
      <c r="AI23" s="42">
        <f t="shared" si="30"/>
        <v>0</v>
      </c>
      <c r="AJ23" s="42">
        <f t="shared" si="30"/>
        <v>0</v>
      </c>
      <c r="AK23" s="42">
        <f t="shared" si="30"/>
        <v>0</v>
      </c>
      <c r="AL23" s="42">
        <f t="shared" si="30"/>
        <v>0</v>
      </c>
      <c r="AM23" s="42">
        <f t="shared" si="30"/>
        <v>0</v>
      </c>
      <c r="AN23" s="42">
        <f t="shared" si="30"/>
        <v>0</v>
      </c>
      <c r="AO23" s="42">
        <f t="shared" si="30"/>
        <v>0</v>
      </c>
      <c r="AP23" s="42">
        <f t="shared" si="30"/>
        <v>1.7978179999999997</v>
      </c>
      <c r="AQ23" s="42">
        <f t="shared" si="30"/>
        <v>1.7978179999999997</v>
      </c>
      <c r="AR23" s="42">
        <f t="shared" si="30"/>
        <v>0</v>
      </c>
      <c r="AS23" s="42">
        <f t="shared" si="30"/>
        <v>1.7978179999999997</v>
      </c>
      <c r="AT23" s="42">
        <f t="shared" si="30"/>
        <v>0</v>
      </c>
      <c r="AU23" s="42">
        <f t="shared" si="30"/>
        <v>0</v>
      </c>
      <c r="AV23" s="42">
        <f t="shared" si="30"/>
        <v>0</v>
      </c>
      <c r="AW23" s="42">
        <f t="shared" si="30"/>
        <v>0</v>
      </c>
      <c r="AX23" s="42">
        <f t="shared" si="30"/>
        <v>0</v>
      </c>
      <c r="AY23" s="42">
        <f t="shared" si="30"/>
        <v>0</v>
      </c>
      <c r="AZ23" s="42">
        <f t="shared" si="30"/>
        <v>0</v>
      </c>
      <c r="BA23" s="42">
        <f t="shared" si="30"/>
        <v>0</v>
      </c>
      <c r="BB23" s="42">
        <f t="shared" si="30"/>
        <v>1.6094719999999998</v>
      </c>
      <c r="BC23" s="42">
        <f t="shared" si="30"/>
        <v>1.6094719999999998</v>
      </c>
      <c r="BD23" s="42">
        <f t="shared" si="30"/>
        <v>0</v>
      </c>
      <c r="BE23" s="42">
        <f t="shared" si="30"/>
        <v>1.6094719999999998</v>
      </c>
      <c r="BF23" s="42">
        <f t="shared" si="30"/>
        <v>0</v>
      </c>
      <c r="BG23" s="42">
        <f t="shared" si="30"/>
        <v>0</v>
      </c>
      <c r="BH23" s="42">
        <f t="shared" si="30"/>
        <v>0</v>
      </c>
      <c r="BI23" s="42">
        <f t="shared" si="30"/>
        <v>0</v>
      </c>
      <c r="BJ23" s="42">
        <f t="shared" si="30"/>
        <v>0</v>
      </c>
      <c r="BK23" s="42">
        <f t="shared" si="30"/>
        <v>0</v>
      </c>
      <c r="BL23" s="42">
        <f t="shared" si="30"/>
        <v>0</v>
      </c>
      <c r="BM23" s="42">
        <f t="shared" ref="BM23:BY23" si="31">BM24+BM29</f>
        <v>0</v>
      </c>
      <c r="BN23" s="42">
        <f t="shared" si="31"/>
        <v>1.5185227999999997</v>
      </c>
      <c r="BO23" s="42">
        <f t="shared" si="31"/>
        <v>1.5185227999999997</v>
      </c>
      <c r="BP23" s="42">
        <f t="shared" si="31"/>
        <v>0</v>
      </c>
      <c r="BQ23" s="42">
        <f t="shared" si="31"/>
        <v>1.5185227999999997</v>
      </c>
      <c r="BR23" s="42">
        <f t="shared" si="31"/>
        <v>0</v>
      </c>
      <c r="BS23" s="42">
        <f t="shared" si="31"/>
        <v>0</v>
      </c>
      <c r="BT23" s="42">
        <f t="shared" si="31"/>
        <v>0</v>
      </c>
      <c r="BU23" s="42">
        <f t="shared" si="31"/>
        <v>0</v>
      </c>
      <c r="BV23" s="42">
        <f t="shared" si="31"/>
        <v>0</v>
      </c>
      <c r="BW23" s="42">
        <f t="shared" si="31"/>
        <v>0</v>
      </c>
      <c r="BX23" s="42">
        <f t="shared" si="31"/>
        <v>0</v>
      </c>
      <c r="BY23" s="42">
        <f t="shared" si="31"/>
        <v>0</v>
      </c>
      <c r="BZ23" s="44"/>
    </row>
    <row r="24" spans="1:78" ht="16.5" customHeight="1">
      <c r="A24" s="50">
        <v>1</v>
      </c>
      <c r="B24" s="51" t="s">
        <v>89</v>
      </c>
      <c r="C24" s="52"/>
      <c r="D24" s="52"/>
      <c r="E24" s="53">
        <f>SUM(E25:E28)</f>
        <v>8.6286768000000009</v>
      </c>
      <c r="F24" s="53">
        <f t="shared" ref="F24:BL24" si="32">SUM(F25:F28)</f>
        <v>8.6286768000000009</v>
      </c>
      <c r="G24" s="53">
        <f t="shared" si="32"/>
        <v>8.6286768000000009</v>
      </c>
      <c r="H24" s="53">
        <f t="shared" si="32"/>
        <v>0</v>
      </c>
      <c r="I24" s="53">
        <f t="shared" si="32"/>
        <v>8.6286768000000009</v>
      </c>
      <c r="J24" s="53">
        <f t="shared" si="32"/>
        <v>0</v>
      </c>
      <c r="K24" s="53">
        <f t="shared" si="32"/>
        <v>0</v>
      </c>
      <c r="L24" s="53">
        <f t="shared" si="32"/>
        <v>0</v>
      </c>
      <c r="M24" s="53">
        <f t="shared" si="32"/>
        <v>0</v>
      </c>
      <c r="N24" s="53">
        <f t="shared" si="32"/>
        <v>0</v>
      </c>
      <c r="O24" s="53">
        <f t="shared" si="32"/>
        <v>0</v>
      </c>
      <c r="P24" s="53">
        <f t="shared" si="32"/>
        <v>0</v>
      </c>
      <c r="Q24" s="53">
        <f t="shared" si="32"/>
        <v>0</v>
      </c>
      <c r="R24" s="53">
        <f t="shared" si="32"/>
        <v>1.9079219999999999</v>
      </c>
      <c r="S24" s="53">
        <f t="shared" si="32"/>
        <v>1.9079219999999999</v>
      </c>
      <c r="T24" s="53">
        <f t="shared" si="32"/>
        <v>0</v>
      </c>
      <c r="U24" s="53">
        <f t="shared" si="32"/>
        <v>1.9079219999999999</v>
      </c>
      <c r="V24" s="53">
        <f t="shared" si="32"/>
        <v>0</v>
      </c>
      <c r="W24" s="53">
        <f t="shared" si="32"/>
        <v>0</v>
      </c>
      <c r="X24" s="53">
        <f t="shared" si="32"/>
        <v>0</v>
      </c>
      <c r="Y24" s="53">
        <f t="shared" si="32"/>
        <v>0</v>
      </c>
      <c r="Z24" s="53">
        <f t="shared" si="32"/>
        <v>0</v>
      </c>
      <c r="AA24" s="53">
        <f t="shared" si="32"/>
        <v>0</v>
      </c>
      <c r="AB24" s="53">
        <f t="shared" si="32"/>
        <v>0</v>
      </c>
      <c r="AC24" s="53">
        <f t="shared" si="32"/>
        <v>0</v>
      </c>
      <c r="AD24" s="53">
        <f t="shared" si="32"/>
        <v>1.9079219999999999</v>
      </c>
      <c r="AE24" s="53">
        <f t="shared" si="32"/>
        <v>1.9079219999999999</v>
      </c>
      <c r="AF24" s="53">
        <f t="shared" si="32"/>
        <v>0</v>
      </c>
      <c r="AG24" s="53">
        <f t="shared" si="32"/>
        <v>1.9079219999999999</v>
      </c>
      <c r="AH24" s="53">
        <f t="shared" si="32"/>
        <v>0</v>
      </c>
      <c r="AI24" s="53">
        <f t="shared" si="32"/>
        <v>0</v>
      </c>
      <c r="AJ24" s="53">
        <f t="shared" si="32"/>
        <v>0</v>
      </c>
      <c r="AK24" s="53">
        <f t="shared" si="32"/>
        <v>0</v>
      </c>
      <c r="AL24" s="53">
        <f t="shared" si="32"/>
        <v>0</v>
      </c>
      <c r="AM24" s="53">
        <f t="shared" si="32"/>
        <v>0</v>
      </c>
      <c r="AN24" s="53">
        <f t="shared" si="32"/>
        <v>0</v>
      </c>
      <c r="AO24" s="53">
        <f t="shared" si="32"/>
        <v>0</v>
      </c>
      <c r="AP24" s="53">
        <f t="shared" si="32"/>
        <v>1.7601579999999997</v>
      </c>
      <c r="AQ24" s="53">
        <f t="shared" si="32"/>
        <v>1.7601579999999997</v>
      </c>
      <c r="AR24" s="53">
        <f t="shared" si="32"/>
        <v>0</v>
      </c>
      <c r="AS24" s="53">
        <f t="shared" si="32"/>
        <v>1.7601579999999997</v>
      </c>
      <c r="AT24" s="53">
        <f t="shared" si="32"/>
        <v>0</v>
      </c>
      <c r="AU24" s="53">
        <f t="shared" si="32"/>
        <v>0</v>
      </c>
      <c r="AV24" s="53">
        <f t="shared" si="32"/>
        <v>0</v>
      </c>
      <c r="AW24" s="53">
        <f t="shared" si="32"/>
        <v>0</v>
      </c>
      <c r="AX24" s="53">
        <f t="shared" si="32"/>
        <v>0</v>
      </c>
      <c r="AY24" s="53">
        <f t="shared" si="32"/>
        <v>0</v>
      </c>
      <c r="AZ24" s="53">
        <f t="shared" si="32"/>
        <v>0</v>
      </c>
      <c r="BA24" s="53">
        <f t="shared" si="32"/>
        <v>0</v>
      </c>
      <c r="BB24" s="53">
        <f t="shared" si="32"/>
        <v>1.5718119999999998</v>
      </c>
      <c r="BC24" s="53">
        <f t="shared" si="32"/>
        <v>1.5718119999999998</v>
      </c>
      <c r="BD24" s="53">
        <f t="shared" si="32"/>
        <v>0</v>
      </c>
      <c r="BE24" s="53">
        <f t="shared" si="32"/>
        <v>1.5718119999999998</v>
      </c>
      <c r="BF24" s="53">
        <f t="shared" si="32"/>
        <v>0</v>
      </c>
      <c r="BG24" s="53">
        <f t="shared" si="32"/>
        <v>0</v>
      </c>
      <c r="BH24" s="53">
        <f t="shared" si="32"/>
        <v>0</v>
      </c>
      <c r="BI24" s="53">
        <f t="shared" si="32"/>
        <v>0</v>
      </c>
      <c r="BJ24" s="53">
        <f t="shared" si="32"/>
        <v>0</v>
      </c>
      <c r="BK24" s="53">
        <f t="shared" si="32"/>
        <v>0</v>
      </c>
      <c r="BL24" s="53">
        <f t="shared" si="32"/>
        <v>0</v>
      </c>
      <c r="BM24" s="53">
        <f t="shared" ref="BM24:BY24" si="33">SUM(BM25:BM28)</f>
        <v>0</v>
      </c>
      <c r="BN24" s="53">
        <f t="shared" si="33"/>
        <v>1.4808627999999997</v>
      </c>
      <c r="BO24" s="53">
        <f t="shared" si="33"/>
        <v>1.4808627999999997</v>
      </c>
      <c r="BP24" s="53">
        <f t="shared" si="33"/>
        <v>0</v>
      </c>
      <c r="BQ24" s="53">
        <f t="shared" si="33"/>
        <v>1.4808627999999997</v>
      </c>
      <c r="BR24" s="53">
        <f t="shared" si="33"/>
        <v>0</v>
      </c>
      <c r="BS24" s="53">
        <f t="shared" si="33"/>
        <v>0</v>
      </c>
      <c r="BT24" s="53">
        <f t="shared" si="33"/>
        <v>0</v>
      </c>
      <c r="BU24" s="53">
        <f t="shared" si="33"/>
        <v>0</v>
      </c>
      <c r="BV24" s="53">
        <f t="shared" si="33"/>
        <v>0</v>
      </c>
      <c r="BW24" s="53">
        <f t="shared" si="33"/>
        <v>0</v>
      </c>
      <c r="BX24" s="53">
        <f t="shared" si="33"/>
        <v>0</v>
      </c>
      <c r="BY24" s="53">
        <f t="shared" si="33"/>
        <v>0</v>
      </c>
      <c r="BZ24" s="54"/>
    </row>
    <row r="25" spans="1:78" ht="52.5" hidden="1" customHeight="1">
      <c r="A25" s="55" t="s">
        <v>90</v>
      </c>
      <c r="B25" s="72" t="s">
        <v>91</v>
      </c>
      <c r="C25" s="73"/>
      <c r="D25" s="73"/>
      <c r="E25" s="79">
        <f t="shared" si="13"/>
        <v>4.9284000000000008</v>
      </c>
      <c r="F25" s="36">
        <f>G25+N25+O25+P25+Q25</f>
        <v>4.9284000000000008</v>
      </c>
      <c r="G25" s="36">
        <f>SUM(H25:M25)</f>
        <v>4.9284000000000008</v>
      </c>
      <c r="H25" s="36">
        <f t="shared" ref="H25:Q29" si="34">+T25+AF25+AR25+BD25+BP25</f>
        <v>0</v>
      </c>
      <c r="I25" s="36">
        <f t="shared" si="34"/>
        <v>4.9284000000000008</v>
      </c>
      <c r="J25" s="36">
        <f t="shared" si="34"/>
        <v>0</v>
      </c>
      <c r="K25" s="36">
        <f t="shared" si="34"/>
        <v>0</v>
      </c>
      <c r="L25" s="36">
        <f t="shared" si="34"/>
        <v>0</v>
      </c>
      <c r="M25" s="36">
        <f t="shared" si="34"/>
        <v>0</v>
      </c>
      <c r="N25" s="36">
        <f t="shared" si="34"/>
        <v>0</v>
      </c>
      <c r="O25" s="36">
        <f t="shared" si="34"/>
        <v>0</v>
      </c>
      <c r="P25" s="36">
        <f t="shared" si="34"/>
        <v>0</v>
      </c>
      <c r="Q25" s="36">
        <f t="shared" si="34"/>
        <v>0</v>
      </c>
      <c r="R25" s="58">
        <f>+S25+Z25+AA25+AB25+AC25</f>
        <v>1.0656000000000001</v>
      </c>
      <c r="S25" s="58">
        <f>SUM(T25:Y25)</f>
        <v>1.0656000000000001</v>
      </c>
      <c r="T25" s="58"/>
      <c r="U25" s="58">
        <f>4800*0.000222</f>
        <v>1.0656000000000001</v>
      </c>
      <c r="V25" s="58"/>
      <c r="W25" s="58"/>
      <c r="X25" s="58"/>
      <c r="Y25" s="58"/>
      <c r="Z25" s="58"/>
      <c r="AA25" s="58"/>
      <c r="AB25" s="58"/>
      <c r="AC25" s="58"/>
      <c r="AD25" s="61">
        <f>+AE25+AL25+AM25+AN25+AO25</f>
        <v>1.0656000000000001</v>
      </c>
      <c r="AE25" s="61">
        <f>SUM(AF25:AK25)</f>
        <v>1.0656000000000001</v>
      </c>
      <c r="AF25" s="58"/>
      <c r="AG25" s="58">
        <f>4800*0.000222</f>
        <v>1.0656000000000001</v>
      </c>
      <c r="AH25" s="58"/>
      <c r="AI25" s="58"/>
      <c r="AJ25" s="58"/>
      <c r="AK25" s="58"/>
      <c r="AL25" s="58"/>
      <c r="AM25" s="58"/>
      <c r="AN25" s="58"/>
      <c r="AO25" s="58"/>
      <c r="AP25" s="53">
        <f>+AQ25+AX25+AY25+AZ25+BA25</f>
        <v>0.999</v>
      </c>
      <c r="AQ25" s="53">
        <f>SUM(AR25:AW25)</f>
        <v>0.999</v>
      </c>
      <c r="AR25" s="58"/>
      <c r="AS25" s="58">
        <f>4500*0.000222</f>
        <v>0.999</v>
      </c>
      <c r="AT25" s="58"/>
      <c r="AU25" s="58"/>
      <c r="AV25" s="58"/>
      <c r="AW25" s="58"/>
      <c r="AX25" s="58"/>
      <c r="AY25" s="58"/>
      <c r="AZ25" s="58"/>
      <c r="BA25" s="58"/>
      <c r="BB25" s="53">
        <f>+BC25+BJ25+BK25+BL25+BM25</f>
        <v>0.93240000000000001</v>
      </c>
      <c r="BC25" s="53">
        <f>SUM(BD25:BI25)</f>
        <v>0.93240000000000001</v>
      </c>
      <c r="BD25" s="58"/>
      <c r="BE25" s="58">
        <f>4200*0.000222</f>
        <v>0.93240000000000001</v>
      </c>
      <c r="BF25" s="58"/>
      <c r="BG25" s="58"/>
      <c r="BH25" s="58"/>
      <c r="BI25" s="58"/>
      <c r="BJ25" s="58"/>
      <c r="BK25" s="58"/>
      <c r="BL25" s="58"/>
      <c r="BM25" s="58"/>
      <c r="BN25" s="53">
        <f>+BO25+BV25+BW25+BX25+BY25</f>
        <v>0.86580000000000001</v>
      </c>
      <c r="BO25" s="53">
        <f>SUM(BP25:BU25)</f>
        <v>0.86580000000000001</v>
      </c>
      <c r="BP25" s="58"/>
      <c r="BQ25" s="58">
        <f>3900*0.000222</f>
        <v>0.86580000000000001</v>
      </c>
      <c r="BR25" s="58"/>
      <c r="BS25" s="58"/>
      <c r="BT25" s="58"/>
      <c r="BU25" s="58"/>
      <c r="BV25" s="58"/>
      <c r="BW25" s="58"/>
      <c r="BX25" s="58"/>
      <c r="BY25" s="58"/>
      <c r="BZ25" s="54"/>
    </row>
    <row r="26" spans="1:78" ht="36" hidden="1">
      <c r="A26" s="55" t="s">
        <v>90</v>
      </c>
      <c r="B26" s="72" t="s">
        <v>92</v>
      </c>
      <c r="C26" s="73"/>
      <c r="D26" s="73"/>
      <c r="E26" s="79">
        <f t="shared" si="13"/>
        <v>1.7206767999999999</v>
      </c>
      <c r="F26" s="42">
        <f>G26+N26+O26+P26+Q26</f>
        <v>1.7206767999999999</v>
      </c>
      <c r="G26" s="42">
        <f>SUM(H26:M26)</f>
        <v>1.7206767999999999</v>
      </c>
      <c r="H26" s="42">
        <f t="shared" si="34"/>
        <v>0</v>
      </c>
      <c r="I26" s="42">
        <f t="shared" si="34"/>
        <v>1.7206767999999999</v>
      </c>
      <c r="J26" s="36">
        <f t="shared" si="34"/>
        <v>0</v>
      </c>
      <c r="K26" s="36">
        <f t="shared" si="34"/>
        <v>0</v>
      </c>
      <c r="L26" s="36">
        <f t="shared" si="34"/>
        <v>0</v>
      </c>
      <c r="M26" s="36">
        <f t="shared" si="34"/>
        <v>0</v>
      </c>
      <c r="N26" s="36">
        <f t="shared" si="34"/>
        <v>0</v>
      </c>
      <c r="O26" s="36">
        <f t="shared" si="34"/>
        <v>0</v>
      </c>
      <c r="P26" s="36">
        <f t="shared" si="34"/>
        <v>0</v>
      </c>
      <c r="Q26" s="36">
        <f t="shared" si="34"/>
        <v>0</v>
      </c>
      <c r="R26" s="58">
        <f>+S26+Z26+AA26+AB26+AC26</f>
        <v>0.44640199999999997</v>
      </c>
      <c r="S26" s="58">
        <f>SUM(T26:Y26)</f>
        <v>0.44640199999999997</v>
      </c>
      <c r="T26" s="58"/>
      <c r="U26" s="58">
        <f>110*0.0040582</f>
        <v>0.44640199999999997</v>
      </c>
      <c r="V26" s="58"/>
      <c r="W26" s="58"/>
      <c r="X26" s="58"/>
      <c r="Y26" s="58"/>
      <c r="Z26" s="58"/>
      <c r="AA26" s="58"/>
      <c r="AB26" s="58"/>
      <c r="AC26" s="58"/>
      <c r="AD26" s="61">
        <f>+AE26+AL26+AM26+AN26+AO26</f>
        <v>0.44640199999999997</v>
      </c>
      <c r="AE26" s="61">
        <f>SUM(AF26:AK26)</f>
        <v>0.44640199999999997</v>
      </c>
      <c r="AF26" s="58"/>
      <c r="AG26" s="58">
        <f>110*0.0040582</f>
        <v>0.44640199999999997</v>
      </c>
      <c r="AH26" s="58"/>
      <c r="AI26" s="58"/>
      <c r="AJ26" s="58"/>
      <c r="AK26" s="58"/>
      <c r="AL26" s="58"/>
      <c r="AM26" s="58"/>
      <c r="AN26" s="58"/>
      <c r="AO26" s="58"/>
      <c r="AP26" s="53">
        <f>+AQ26+AX26+AY26+AZ26+BA26</f>
        <v>0.36523799999999995</v>
      </c>
      <c r="AQ26" s="53">
        <f>SUM(AR26:AW26)</f>
        <v>0.36523799999999995</v>
      </c>
      <c r="AR26" s="58"/>
      <c r="AS26" s="58">
        <f>90*0.0040582</f>
        <v>0.36523799999999995</v>
      </c>
      <c r="AT26" s="58"/>
      <c r="AU26" s="58"/>
      <c r="AV26" s="58"/>
      <c r="AW26" s="58"/>
      <c r="AX26" s="58"/>
      <c r="AY26" s="58"/>
      <c r="AZ26" s="58"/>
      <c r="BA26" s="58"/>
      <c r="BB26" s="53">
        <f>+BC26+BJ26+BK26+BL26+BM26</f>
        <v>0.24349199999999999</v>
      </c>
      <c r="BC26" s="53">
        <f>SUM(BD26:BI26)</f>
        <v>0.24349199999999999</v>
      </c>
      <c r="BD26" s="58"/>
      <c r="BE26" s="58">
        <f>60*0.0040582</f>
        <v>0.24349199999999999</v>
      </c>
      <c r="BF26" s="58"/>
      <c r="BG26" s="58"/>
      <c r="BH26" s="58"/>
      <c r="BI26" s="58"/>
      <c r="BJ26" s="58"/>
      <c r="BK26" s="58"/>
      <c r="BL26" s="58"/>
      <c r="BM26" s="58"/>
      <c r="BN26" s="53">
        <f>+BO26+BV26+BW26+BX26+BY26</f>
        <v>0.21914279999999997</v>
      </c>
      <c r="BO26" s="53">
        <f>SUM(BP26:BU26)</f>
        <v>0.21914279999999997</v>
      </c>
      <c r="BP26" s="58"/>
      <c r="BQ26" s="58">
        <f>54*0.0040582</f>
        <v>0.21914279999999997</v>
      </c>
      <c r="BR26" s="58"/>
      <c r="BS26" s="58"/>
      <c r="BT26" s="58"/>
      <c r="BU26" s="58"/>
      <c r="BV26" s="58"/>
      <c r="BW26" s="58"/>
      <c r="BX26" s="58"/>
      <c r="BY26" s="58"/>
      <c r="BZ26" s="54"/>
    </row>
    <row r="27" spans="1:78" ht="37.5" hidden="1" customHeight="1">
      <c r="A27" s="55" t="s">
        <v>90</v>
      </c>
      <c r="B27" s="72" t="s">
        <v>93</v>
      </c>
      <c r="C27" s="73"/>
      <c r="D27" s="73"/>
      <c r="E27" s="53">
        <f t="shared" si="13"/>
        <v>0.77</v>
      </c>
      <c r="F27" s="36">
        <f>G27+N27+O27+P27+Q27</f>
        <v>0.77</v>
      </c>
      <c r="G27" s="36">
        <f>SUM(H27:M27)</f>
        <v>0.77</v>
      </c>
      <c r="H27" s="36">
        <f t="shared" si="34"/>
        <v>0</v>
      </c>
      <c r="I27" s="36">
        <f t="shared" si="34"/>
        <v>0.77</v>
      </c>
      <c r="J27" s="36">
        <f t="shared" si="34"/>
        <v>0</v>
      </c>
      <c r="K27" s="36">
        <f t="shared" si="34"/>
        <v>0</v>
      </c>
      <c r="L27" s="36">
        <f t="shared" si="34"/>
        <v>0</v>
      </c>
      <c r="M27" s="36">
        <f t="shared" si="34"/>
        <v>0</v>
      </c>
      <c r="N27" s="36">
        <f t="shared" si="34"/>
        <v>0</v>
      </c>
      <c r="O27" s="36">
        <f t="shared" si="34"/>
        <v>0</v>
      </c>
      <c r="P27" s="36">
        <f t="shared" si="34"/>
        <v>0</v>
      </c>
      <c r="Q27" s="36">
        <f t="shared" si="34"/>
        <v>0</v>
      </c>
      <c r="R27" s="58">
        <f>+S27+Z27+AA27+AB27+AC27</f>
        <v>0.154</v>
      </c>
      <c r="S27" s="58">
        <f>SUM(T27:Y27)</f>
        <v>0.154</v>
      </c>
      <c r="T27" s="58"/>
      <c r="U27" s="58">
        <f>350*0.00044</f>
        <v>0.154</v>
      </c>
      <c r="V27" s="58"/>
      <c r="W27" s="58"/>
      <c r="X27" s="58"/>
      <c r="Y27" s="58"/>
      <c r="Z27" s="58"/>
      <c r="AA27" s="58"/>
      <c r="AB27" s="58"/>
      <c r="AC27" s="58"/>
      <c r="AD27" s="61">
        <f>+AE27+AL27+AM27+AN27+AO27</f>
        <v>0.154</v>
      </c>
      <c r="AE27" s="61">
        <f>SUM(AF27:AK27)</f>
        <v>0.154</v>
      </c>
      <c r="AF27" s="58"/>
      <c r="AG27" s="58">
        <f>350*0.00044</f>
        <v>0.154</v>
      </c>
      <c r="AH27" s="58"/>
      <c r="AI27" s="58"/>
      <c r="AJ27" s="58"/>
      <c r="AK27" s="58"/>
      <c r="AL27" s="58"/>
      <c r="AM27" s="58"/>
      <c r="AN27" s="58"/>
      <c r="AO27" s="58"/>
      <c r="AP27" s="53">
        <f>+AQ27+AX27+AY27+AZ27+BA27</f>
        <v>0.154</v>
      </c>
      <c r="AQ27" s="53">
        <f>SUM(AR27:AW27)</f>
        <v>0.154</v>
      </c>
      <c r="AR27" s="58"/>
      <c r="AS27" s="58">
        <f>350*0.00044</f>
        <v>0.154</v>
      </c>
      <c r="AT27" s="58"/>
      <c r="AU27" s="58"/>
      <c r="AV27" s="58"/>
      <c r="AW27" s="58"/>
      <c r="AX27" s="58"/>
      <c r="AY27" s="58"/>
      <c r="AZ27" s="58"/>
      <c r="BA27" s="58"/>
      <c r="BB27" s="53">
        <f>+BC27+BJ27+BK27+BL27+BM27</f>
        <v>0.154</v>
      </c>
      <c r="BC27" s="53">
        <f>SUM(BD27:BI27)</f>
        <v>0.154</v>
      </c>
      <c r="BD27" s="58"/>
      <c r="BE27" s="58">
        <f>350*0.00044</f>
        <v>0.154</v>
      </c>
      <c r="BF27" s="58"/>
      <c r="BG27" s="58"/>
      <c r="BH27" s="58"/>
      <c r="BI27" s="58"/>
      <c r="BJ27" s="58"/>
      <c r="BK27" s="58"/>
      <c r="BL27" s="58"/>
      <c r="BM27" s="58"/>
      <c r="BN27" s="53">
        <f>+BO27+BV27+BW27+BX27+BY27</f>
        <v>0.154</v>
      </c>
      <c r="BO27" s="53">
        <f>SUM(BP27:BU27)</f>
        <v>0.154</v>
      </c>
      <c r="BP27" s="58"/>
      <c r="BQ27" s="58">
        <f>350*0.00044</f>
        <v>0.154</v>
      </c>
      <c r="BR27" s="58"/>
      <c r="BS27" s="58"/>
      <c r="BT27" s="58"/>
      <c r="BU27" s="58"/>
      <c r="BV27" s="58"/>
      <c r="BW27" s="58"/>
      <c r="BX27" s="58"/>
      <c r="BY27" s="58"/>
      <c r="BZ27" s="54"/>
    </row>
    <row r="28" spans="1:78" ht="99.75" hidden="1" customHeight="1">
      <c r="A28" s="55" t="s">
        <v>90</v>
      </c>
      <c r="B28" s="72" t="s">
        <v>94</v>
      </c>
      <c r="C28" s="73"/>
      <c r="D28" s="73"/>
      <c r="E28" s="79">
        <f t="shared" si="13"/>
        <v>1.2096</v>
      </c>
      <c r="F28" s="37">
        <f>G28+N28+O28+P28+Q28</f>
        <v>1.2096</v>
      </c>
      <c r="G28" s="37">
        <f>SUM(H28:M28)</f>
        <v>1.2096</v>
      </c>
      <c r="H28" s="37">
        <f t="shared" si="34"/>
        <v>0</v>
      </c>
      <c r="I28" s="37">
        <f t="shared" si="34"/>
        <v>1.2096</v>
      </c>
      <c r="J28" s="36">
        <f t="shared" si="34"/>
        <v>0</v>
      </c>
      <c r="K28" s="36">
        <f t="shared" si="34"/>
        <v>0</v>
      </c>
      <c r="L28" s="36">
        <f t="shared" si="34"/>
        <v>0</v>
      </c>
      <c r="M28" s="36">
        <f t="shared" si="34"/>
        <v>0</v>
      </c>
      <c r="N28" s="36">
        <f t="shared" si="34"/>
        <v>0</v>
      </c>
      <c r="O28" s="36">
        <f t="shared" si="34"/>
        <v>0</v>
      </c>
      <c r="P28" s="36">
        <f t="shared" si="34"/>
        <v>0</v>
      </c>
      <c r="Q28" s="36">
        <f t="shared" si="34"/>
        <v>0</v>
      </c>
      <c r="R28" s="58">
        <f>+S28+Z28+AA28+AB28+AC28</f>
        <v>0.24192</v>
      </c>
      <c r="S28" s="58">
        <f>SUM(T28:Y28)</f>
        <v>0.24192</v>
      </c>
      <c r="T28" s="58"/>
      <c r="U28" s="58">
        <f>4200*0.0000456+2100*0.000024</f>
        <v>0.24192</v>
      </c>
      <c r="V28" s="58"/>
      <c r="W28" s="58"/>
      <c r="X28" s="58"/>
      <c r="Y28" s="58"/>
      <c r="Z28" s="58"/>
      <c r="AA28" s="58"/>
      <c r="AB28" s="58"/>
      <c r="AC28" s="58"/>
      <c r="AD28" s="61">
        <f>+AE28+AL28+AM28+AN28+AO28</f>
        <v>0.24192</v>
      </c>
      <c r="AE28" s="61">
        <f>SUM(AF28:AK28)</f>
        <v>0.24192</v>
      </c>
      <c r="AF28" s="58"/>
      <c r="AG28" s="58">
        <f>4200*0.0000456+2100*0.000024</f>
        <v>0.24192</v>
      </c>
      <c r="AH28" s="58"/>
      <c r="AI28" s="58"/>
      <c r="AJ28" s="58"/>
      <c r="AK28" s="58"/>
      <c r="AL28" s="58"/>
      <c r="AM28" s="58"/>
      <c r="AN28" s="58"/>
      <c r="AO28" s="58"/>
      <c r="AP28" s="53">
        <f>+AQ28+AX28+AY28+AZ28+BA28</f>
        <v>0.24192</v>
      </c>
      <c r="AQ28" s="53">
        <f>SUM(AR28:AW28)</f>
        <v>0.24192</v>
      </c>
      <c r="AR28" s="58"/>
      <c r="AS28" s="58">
        <f>4200*0.0000456+2100*0.000024</f>
        <v>0.24192</v>
      </c>
      <c r="AT28" s="58"/>
      <c r="AU28" s="58"/>
      <c r="AV28" s="58"/>
      <c r="AW28" s="58"/>
      <c r="AX28" s="58"/>
      <c r="AY28" s="58"/>
      <c r="AZ28" s="58"/>
      <c r="BA28" s="58"/>
      <c r="BB28" s="53">
        <f>+BC28+BJ28+BK28+BL28+BM28</f>
        <v>0.24192</v>
      </c>
      <c r="BC28" s="53">
        <f>SUM(BD28:BI28)</f>
        <v>0.24192</v>
      </c>
      <c r="BD28" s="58"/>
      <c r="BE28" s="58">
        <f>4200*0.0000456+2100*0.000024</f>
        <v>0.24192</v>
      </c>
      <c r="BF28" s="58"/>
      <c r="BG28" s="58"/>
      <c r="BH28" s="58"/>
      <c r="BI28" s="58"/>
      <c r="BJ28" s="58"/>
      <c r="BK28" s="58"/>
      <c r="BL28" s="58"/>
      <c r="BM28" s="58"/>
      <c r="BN28" s="53">
        <f>+BO28+BV28+BW28+BX28+BY28</f>
        <v>0.24192</v>
      </c>
      <c r="BO28" s="53">
        <f>SUM(BP28:BU28)</f>
        <v>0.24192</v>
      </c>
      <c r="BP28" s="58"/>
      <c r="BQ28" s="58">
        <f>4200*0.0000456+2100*0.000024</f>
        <v>0.24192</v>
      </c>
      <c r="BR28" s="58"/>
      <c r="BS28" s="58"/>
      <c r="BT28" s="58"/>
      <c r="BU28" s="58"/>
      <c r="BV28" s="58"/>
      <c r="BW28" s="58"/>
      <c r="BX28" s="58"/>
      <c r="BY28" s="58"/>
      <c r="BZ28" s="54"/>
    </row>
    <row r="29" spans="1:78" ht="36">
      <c r="A29" s="50">
        <v>2</v>
      </c>
      <c r="B29" s="76" t="s">
        <v>95</v>
      </c>
      <c r="C29" s="77"/>
      <c r="D29" s="77"/>
      <c r="E29" s="211">
        <f t="shared" si="13"/>
        <v>0.1883</v>
      </c>
      <c r="F29" s="212">
        <f>G29+N29+O29+P29+Q29</f>
        <v>0.1883</v>
      </c>
      <c r="G29" s="212">
        <f>SUM(H29:M29)</f>
        <v>0.1883</v>
      </c>
      <c r="H29" s="212">
        <f t="shared" si="34"/>
        <v>0</v>
      </c>
      <c r="I29" s="212">
        <f t="shared" si="34"/>
        <v>0.1883</v>
      </c>
      <c r="J29" s="36">
        <f t="shared" si="34"/>
        <v>0</v>
      </c>
      <c r="K29" s="36">
        <f t="shared" si="34"/>
        <v>0</v>
      </c>
      <c r="L29" s="36">
        <f t="shared" si="34"/>
        <v>0</v>
      </c>
      <c r="M29" s="36">
        <f t="shared" si="34"/>
        <v>0</v>
      </c>
      <c r="N29" s="36">
        <f t="shared" si="34"/>
        <v>0</v>
      </c>
      <c r="O29" s="36">
        <f t="shared" si="34"/>
        <v>0</v>
      </c>
      <c r="P29" s="36">
        <f t="shared" si="34"/>
        <v>0</v>
      </c>
      <c r="Q29" s="36">
        <f t="shared" si="34"/>
        <v>0</v>
      </c>
      <c r="R29" s="58">
        <f>+S29+Z29+AA29+AB29+AC29</f>
        <v>3.7659999999999999E-2</v>
      </c>
      <c r="S29" s="58">
        <f>SUM(T29:Y29)</f>
        <v>3.7659999999999999E-2</v>
      </c>
      <c r="T29" s="58"/>
      <c r="U29" s="58">
        <f>10*0.003766</f>
        <v>3.7659999999999999E-2</v>
      </c>
      <c r="V29" s="58"/>
      <c r="W29" s="58"/>
      <c r="X29" s="58"/>
      <c r="Y29" s="58"/>
      <c r="Z29" s="58"/>
      <c r="AA29" s="58"/>
      <c r="AB29" s="58"/>
      <c r="AC29" s="58"/>
      <c r="AD29" s="61">
        <f>+AE29+AL29+AM29+AN29+AO29</f>
        <v>3.7659999999999999E-2</v>
      </c>
      <c r="AE29" s="61">
        <f>SUM(AF29:AK29)</f>
        <v>3.7659999999999999E-2</v>
      </c>
      <c r="AF29" s="53"/>
      <c r="AG29" s="58">
        <f>10*0.003766</f>
        <v>3.7659999999999999E-2</v>
      </c>
      <c r="AH29" s="58"/>
      <c r="AI29" s="58"/>
      <c r="AJ29" s="58"/>
      <c r="AK29" s="58"/>
      <c r="AL29" s="58"/>
      <c r="AM29" s="58"/>
      <c r="AN29" s="58"/>
      <c r="AO29" s="58"/>
      <c r="AP29" s="53">
        <f>+AQ29+AX29+AY29+AZ29+BA29</f>
        <v>3.7659999999999999E-2</v>
      </c>
      <c r="AQ29" s="53">
        <f>SUM(AR29:AW29)</f>
        <v>3.7659999999999999E-2</v>
      </c>
      <c r="AR29" s="53"/>
      <c r="AS29" s="58">
        <f>10*0.003766</f>
        <v>3.7659999999999999E-2</v>
      </c>
      <c r="AT29" s="58"/>
      <c r="AU29" s="58"/>
      <c r="AV29" s="58"/>
      <c r="AW29" s="58"/>
      <c r="AX29" s="58"/>
      <c r="AY29" s="58"/>
      <c r="AZ29" s="58"/>
      <c r="BA29" s="58"/>
      <c r="BB29" s="53">
        <f>+BC29+BJ29+BK29+BL29+BM29</f>
        <v>3.7659999999999999E-2</v>
      </c>
      <c r="BC29" s="53">
        <f>SUM(BD29:BI29)</f>
        <v>3.7659999999999999E-2</v>
      </c>
      <c r="BD29" s="53"/>
      <c r="BE29" s="58">
        <f>10*0.003766</f>
        <v>3.7659999999999999E-2</v>
      </c>
      <c r="BF29" s="58"/>
      <c r="BG29" s="58"/>
      <c r="BH29" s="58"/>
      <c r="BI29" s="58"/>
      <c r="BJ29" s="58"/>
      <c r="BK29" s="58"/>
      <c r="BL29" s="58"/>
      <c r="BM29" s="58"/>
      <c r="BN29" s="53">
        <f>+BO29+BV29+BW29+BX29+BY29</f>
        <v>3.7659999999999999E-2</v>
      </c>
      <c r="BO29" s="53">
        <f>SUM(BP29:BU29)</f>
        <v>3.7659999999999999E-2</v>
      </c>
      <c r="BP29" s="53"/>
      <c r="BQ29" s="58">
        <f>10*0.003766</f>
        <v>3.7659999999999999E-2</v>
      </c>
      <c r="BR29" s="58"/>
      <c r="BS29" s="58"/>
      <c r="BT29" s="58"/>
      <c r="BU29" s="58"/>
      <c r="BV29" s="58"/>
      <c r="BW29" s="58"/>
      <c r="BX29" s="58"/>
      <c r="BY29" s="58"/>
      <c r="BZ29" s="54"/>
    </row>
    <row r="30" spans="1:78" ht="30.75" customHeight="1">
      <c r="A30" s="19" t="s">
        <v>29</v>
      </c>
      <c r="B30" s="47" t="s">
        <v>96</v>
      </c>
      <c r="C30" s="48"/>
      <c r="D30" s="48"/>
      <c r="E30" s="53">
        <f>E31+E34+E39+E45+E52</f>
        <v>21.390745000000003</v>
      </c>
      <c r="F30" s="53">
        <f t="shared" ref="F30:BL30" si="35">F31+F34+F39+F45+F52</f>
        <v>21.390745000000003</v>
      </c>
      <c r="G30" s="53">
        <f t="shared" si="35"/>
        <v>21.390745000000003</v>
      </c>
      <c r="H30" s="53">
        <f t="shared" si="35"/>
        <v>0</v>
      </c>
      <c r="I30" s="53">
        <f t="shared" si="35"/>
        <v>16.759005000000002</v>
      </c>
      <c r="J30" s="53">
        <f t="shared" si="35"/>
        <v>4.6317400000000006</v>
      </c>
      <c r="K30" s="53">
        <f t="shared" si="35"/>
        <v>0</v>
      </c>
      <c r="L30" s="53">
        <f t="shared" si="35"/>
        <v>0</v>
      </c>
      <c r="M30" s="53">
        <f t="shared" si="35"/>
        <v>0</v>
      </c>
      <c r="N30" s="53">
        <f t="shared" si="35"/>
        <v>0</v>
      </c>
      <c r="O30" s="53">
        <f t="shared" si="35"/>
        <v>0</v>
      </c>
      <c r="P30" s="53">
        <f t="shared" si="35"/>
        <v>0</v>
      </c>
      <c r="Q30" s="53">
        <f t="shared" si="35"/>
        <v>0</v>
      </c>
      <c r="R30" s="53">
        <f t="shared" si="35"/>
        <v>3.7228309999999998</v>
      </c>
      <c r="S30" s="53">
        <f t="shared" si="35"/>
        <v>3.7228309999999998</v>
      </c>
      <c r="T30" s="53">
        <f t="shared" si="35"/>
        <v>0</v>
      </c>
      <c r="U30" s="53">
        <f t="shared" si="35"/>
        <v>2.8739210000000002</v>
      </c>
      <c r="V30" s="53">
        <f t="shared" si="35"/>
        <v>0.84891000000000005</v>
      </c>
      <c r="W30" s="53">
        <f t="shared" si="35"/>
        <v>0</v>
      </c>
      <c r="X30" s="53">
        <f t="shared" si="35"/>
        <v>0</v>
      </c>
      <c r="Y30" s="53">
        <f t="shared" si="35"/>
        <v>0</v>
      </c>
      <c r="Z30" s="53">
        <f t="shared" si="35"/>
        <v>0</v>
      </c>
      <c r="AA30" s="53">
        <f t="shared" si="35"/>
        <v>0</v>
      </c>
      <c r="AB30" s="53">
        <f t="shared" si="35"/>
        <v>0</v>
      </c>
      <c r="AC30" s="53">
        <f t="shared" si="35"/>
        <v>0</v>
      </c>
      <c r="AD30" s="53">
        <f t="shared" si="35"/>
        <v>4.1492762500000007</v>
      </c>
      <c r="AE30" s="53">
        <f t="shared" si="35"/>
        <v>4.1492762500000007</v>
      </c>
      <c r="AF30" s="53">
        <f t="shared" si="35"/>
        <v>0</v>
      </c>
      <c r="AG30" s="53">
        <f t="shared" si="35"/>
        <v>3.2616562500000001</v>
      </c>
      <c r="AH30" s="53">
        <f t="shared" si="35"/>
        <v>0.88761999999999996</v>
      </c>
      <c r="AI30" s="53">
        <f t="shared" si="35"/>
        <v>0</v>
      </c>
      <c r="AJ30" s="53">
        <f t="shared" si="35"/>
        <v>0</v>
      </c>
      <c r="AK30" s="53">
        <f t="shared" si="35"/>
        <v>0</v>
      </c>
      <c r="AL30" s="53">
        <f t="shared" si="35"/>
        <v>0</v>
      </c>
      <c r="AM30" s="53">
        <f t="shared" si="35"/>
        <v>0</v>
      </c>
      <c r="AN30" s="53">
        <f t="shared" si="35"/>
        <v>0</v>
      </c>
      <c r="AO30" s="53">
        <f t="shared" si="35"/>
        <v>0</v>
      </c>
      <c r="AP30" s="53">
        <f t="shared" si="35"/>
        <v>4.1266491000000007</v>
      </c>
      <c r="AQ30" s="53">
        <f t="shared" si="35"/>
        <v>4.1266491000000007</v>
      </c>
      <c r="AR30" s="53">
        <f t="shared" si="35"/>
        <v>0</v>
      </c>
      <c r="AS30" s="53">
        <f t="shared" si="35"/>
        <v>3.2002991000000001</v>
      </c>
      <c r="AT30" s="53">
        <f t="shared" si="35"/>
        <v>0.92635000000000012</v>
      </c>
      <c r="AU30" s="53">
        <f t="shared" si="35"/>
        <v>0</v>
      </c>
      <c r="AV30" s="53">
        <f t="shared" si="35"/>
        <v>0</v>
      </c>
      <c r="AW30" s="53">
        <f t="shared" si="35"/>
        <v>0</v>
      </c>
      <c r="AX30" s="53">
        <f t="shared" si="35"/>
        <v>0</v>
      </c>
      <c r="AY30" s="53">
        <f t="shared" si="35"/>
        <v>0</v>
      </c>
      <c r="AZ30" s="53">
        <f t="shared" si="35"/>
        <v>0</v>
      </c>
      <c r="BA30" s="53">
        <f t="shared" si="35"/>
        <v>0</v>
      </c>
      <c r="BB30" s="53">
        <f t="shared" si="35"/>
        <v>4.5030276499999999</v>
      </c>
      <c r="BC30" s="53">
        <f t="shared" si="35"/>
        <v>4.5030276499999999</v>
      </c>
      <c r="BD30" s="53">
        <f t="shared" si="35"/>
        <v>0</v>
      </c>
      <c r="BE30" s="53">
        <f t="shared" si="35"/>
        <v>3.5379576500000001</v>
      </c>
      <c r="BF30" s="53">
        <f t="shared" si="35"/>
        <v>0.96507000000000009</v>
      </c>
      <c r="BG30" s="53">
        <f t="shared" si="35"/>
        <v>0</v>
      </c>
      <c r="BH30" s="53">
        <f t="shared" si="35"/>
        <v>0</v>
      </c>
      <c r="BI30" s="53">
        <f t="shared" si="35"/>
        <v>0</v>
      </c>
      <c r="BJ30" s="53">
        <f t="shared" si="35"/>
        <v>0</v>
      </c>
      <c r="BK30" s="53">
        <f t="shared" si="35"/>
        <v>0</v>
      </c>
      <c r="BL30" s="53">
        <f t="shared" si="35"/>
        <v>0</v>
      </c>
      <c r="BM30" s="53">
        <f t="shared" ref="BM30:BY30" si="36">BM31+BM34+BM39+BM45+BM52</f>
        <v>0</v>
      </c>
      <c r="BN30" s="53">
        <f t="shared" si="36"/>
        <v>4.8889610000000001</v>
      </c>
      <c r="BO30" s="53">
        <f t="shared" si="36"/>
        <v>4.8889610000000001</v>
      </c>
      <c r="BP30" s="53">
        <f t="shared" si="36"/>
        <v>0</v>
      </c>
      <c r="BQ30" s="79">
        <f t="shared" si="36"/>
        <v>3.8851710000000002</v>
      </c>
      <c r="BR30" s="53">
        <f t="shared" si="36"/>
        <v>1.00379</v>
      </c>
      <c r="BS30" s="53">
        <f t="shared" si="36"/>
        <v>0</v>
      </c>
      <c r="BT30" s="53">
        <f t="shared" si="36"/>
        <v>0</v>
      </c>
      <c r="BU30" s="53">
        <f t="shared" si="36"/>
        <v>0</v>
      </c>
      <c r="BV30" s="53">
        <f t="shared" si="36"/>
        <v>0</v>
      </c>
      <c r="BW30" s="53">
        <f t="shared" si="36"/>
        <v>0</v>
      </c>
      <c r="BX30" s="53">
        <f t="shared" si="36"/>
        <v>0</v>
      </c>
      <c r="BY30" s="53">
        <f t="shared" si="36"/>
        <v>0</v>
      </c>
      <c r="BZ30" s="54"/>
    </row>
    <row r="31" spans="1:78" ht="19.5" customHeight="1">
      <c r="A31" s="50">
        <v>1</v>
      </c>
      <c r="B31" s="51" t="s">
        <v>97</v>
      </c>
      <c r="C31" s="52"/>
      <c r="D31" s="52"/>
      <c r="E31" s="53">
        <f>SUM(E32:E33)</f>
        <v>9.7902974999999994</v>
      </c>
      <c r="F31" s="53">
        <f t="shared" ref="F31:BL31" si="37">SUM(F32:F33)</f>
        <v>9.7902974999999994</v>
      </c>
      <c r="G31" s="53">
        <f t="shared" si="37"/>
        <v>9.7902974999999994</v>
      </c>
      <c r="H31" s="53">
        <f t="shared" si="37"/>
        <v>0</v>
      </c>
      <c r="I31" s="53">
        <f t="shared" si="37"/>
        <v>9.7902974999999994</v>
      </c>
      <c r="J31" s="53">
        <f t="shared" si="37"/>
        <v>0</v>
      </c>
      <c r="K31" s="53">
        <f t="shared" si="37"/>
        <v>0</v>
      </c>
      <c r="L31" s="53">
        <f t="shared" si="37"/>
        <v>0</v>
      </c>
      <c r="M31" s="53">
        <f t="shared" si="37"/>
        <v>0</v>
      </c>
      <c r="N31" s="53">
        <f t="shared" si="37"/>
        <v>0</v>
      </c>
      <c r="O31" s="53">
        <f t="shared" si="37"/>
        <v>0</v>
      </c>
      <c r="P31" s="53">
        <f t="shared" si="37"/>
        <v>0</v>
      </c>
      <c r="Q31" s="53">
        <f t="shared" si="37"/>
        <v>0</v>
      </c>
      <c r="R31" s="53">
        <f t="shared" si="37"/>
        <v>1.924571</v>
      </c>
      <c r="S31" s="53">
        <f t="shared" si="37"/>
        <v>1.924571</v>
      </c>
      <c r="T31" s="53">
        <f t="shared" si="37"/>
        <v>0</v>
      </c>
      <c r="U31" s="53">
        <f t="shared" si="37"/>
        <v>1.924571</v>
      </c>
      <c r="V31" s="53">
        <f t="shared" si="37"/>
        <v>0</v>
      </c>
      <c r="W31" s="53">
        <f t="shared" si="37"/>
        <v>0</v>
      </c>
      <c r="X31" s="53">
        <f t="shared" si="37"/>
        <v>0</v>
      </c>
      <c r="Y31" s="53">
        <f t="shared" si="37"/>
        <v>0</v>
      </c>
      <c r="Z31" s="53">
        <f t="shared" si="37"/>
        <v>0</v>
      </c>
      <c r="AA31" s="53">
        <f t="shared" si="37"/>
        <v>0</v>
      </c>
      <c r="AB31" s="53">
        <f t="shared" si="37"/>
        <v>0</v>
      </c>
      <c r="AC31" s="53">
        <f t="shared" si="37"/>
        <v>0</v>
      </c>
      <c r="AD31" s="53">
        <f t="shared" si="37"/>
        <v>2.11341</v>
      </c>
      <c r="AE31" s="53">
        <f t="shared" si="37"/>
        <v>2.11341</v>
      </c>
      <c r="AF31" s="53">
        <f t="shared" si="37"/>
        <v>0</v>
      </c>
      <c r="AG31" s="53">
        <f t="shared" si="37"/>
        <v>2.11341</v>
      </c>
      <c r="AH31" s="53">
        <f t="shared" si="37"/>
        <v>0</v>
      </c>
      <c r="AI31" s="53">
        <f t="shared" si="37"/>
        <v>0</v>
      </c>
      <c r="AJ31" s="53">
        <f t="shared" si="37"/>
        <v>0</v>
      </c>
      <c r="AK31" s="53">
        <f t="shared" si="37"/>
        <v>0</v>
      </c>
      <c r="AL31" s="53">
        <f t="shared" si="37"/>
        <v>0</v>
      </c>
      <c r="AM31" s="53">
        <f t="shared" si="37"/>
        <v>0</v>
      </c>
      <c r="AN31" s="53">
        <f t="shared" si="37"/>
        <v>0</v>
      </c>
      <c r="AO31" s="53">
        <f t="shared" si="37"/>
        <v>0</v>
      </c>
      <c r="AP31" s="53">
        <f t="shared" si="37"/>
        <v>1.8210591</v>
      </c>
      <c r="AQ31" s="53">
        <f t="shared" si="37"/>
        <v>1.8210591</v>
      </c>
      <c r="AR31" s="53">
        <f t="shared" si="37"/>
        <v>0</v>
      </c>
      <c r="AS31" s="53">
        <f t="shared" si="37"/>
        <v>1.8210591</v>
      </c>
      <c r="AT31" s="53">
        <f t="shared" si="37"/>
        <v>0</v>
      </c>
      <c r="AU31" s="53">
        <f t="shared" si="37"/>
        <v>0</v>
      </c>
      <c r="AV31" s="53">
        <f t="shared" si="37"/>
        <v>0</v>
      </c>
      <c r="AW31" s="53">
        <f t="shared" si="37"/>
        <v>0</v>
      </c>
      <c r="AX31" s="53">
        <f t="shared" si="37"/>
        <v>0</v>
      </c>
      <c r="AY31" s="53">
        <f t="shared" si="37"/>
        <v>0</v>
      </c>
      <c r="AZ31" s="53">
        <f t="shared" si="37"/>
        <v>0</v>
      </c>
      <c r="BA31" s="53">
        <f t="shared" si="37"/>
        <v>0</v>
      </c>
      <c r="BB31" s="53">
        <f t="shared" si="37"/>
        <v>1.9176214</v>
      </c>
      <c r="BC31" s="53">
        <f t="shared" si="37"/>
        <v>1.9176214</v>
      </c>
      <c r="BD31" s="53">
        <f t="shared" si="37"/>
        <v>0</v>
      </c>
      <c r="BE31" s="53">
        <f t="shared" si="37"/>
        <v>1.9176214</v>
      </c>
      <c r="BF31" s="53">
        <f t="shared" si="37"/>
        <v>0</v>
      </c>
      <c r="BG31" s="53">
        <f t="shared" si="37"/>
        <v>0</v>
      </c>
      <c r="BH31" s="53">
        <f t="shared" si="37"/>
        <v>0</v>
      </c>
      <c r="BI31" s="53">
        <f t="shared" si="37"/>
        <v>0</v>
      </c>
      <c r="BJ31" s="53">
        <f t="shared" si="37"/>
        <v>0</v>
      </c>
      <c r="BK31" s="53">
        <f t="shared" si="37"/>
        <v>0</v>
      </c>
      <c r="BL31" s="53">
        <f t="shared" si="37"/>
        <v>0</v>
      </c>
      <c r="BM31" s="53">
        <f t="shared" ref="BM31:BY31" si="38">SUM(BM32:BM33)</f>
        <v>0</v>
      </c>
      <c r="BN31" s="53">
        <f t="shared" si="38"/>
        <v>2.013636</v>
      </c>
      <c r="BO31" s="53">
        <f t="shared" si="38"/>
        <v>2.013636</v>
      </c>
      <c r="BP31" s="53">
        <f t="shared" si="38"/>
        <v>0</v>
      </c>
      <c r="BQ31" s="53">
        <f t="shared" si="38"/>
        <v>2.013636</v>
      </c>
      <c r="BR31" s="53">
        <f t="shared" si="38"/>
        <v>0</v>
      </c>
      <c r="BS31" s="53">
        <f t="shared" si="38"/>
        <v>0</v>
      </c>
      <c r="BT31" s="53">
        <f t="shared" si="38"/>
        <v>0</v>
      </c>
      <c r="BU31" s="53">
        <f t="shared" si="38"/>
        <v>0</v>
      </c>
      <c r="BV31" s="53">
        <f t="shared" si="38"/>
        <v>0</v>
      </c>
      <c r="BW31" s="53">
        <f t="shared" si="38"/>
        <v>0</v>
      </c>
      <c r="BX31" s="53">
        <f t="shared" si="38"/>
        <v>0</v>
      </c>
      <c r="BY31" s="53">
        <f t="shared" si="38"/>
        <v>0</v>
      </c>
      <c r="BZ31" s="54"/>
    </row>
    <row r="32" spans="1:78" s="63" customFormat="1" ht="70.5" hidden="1" customHeight="1">
      <c r="A32" s="55" t="s">
        <v>55</v>
      </c>
      <c r="B32" s="56" t="s">
        <v>98</v>
      </c>
      <c r="C32" s="57"/>
      <c r="D32" s="57"/>
      <c r="E32" s="53">
        <f t="shared" si="13"/>
        <v>0.82445600000000008</v>
      </c>
      <c r="F32" s="36">
        <f>G32+N32+O32+P32+Q32</f>
        <v>0.82445600000000008</v>
      </c>
      <c r="G32" s="36">
        <f>SUM(H32:M32)</f>
        <v>0.82445600000000008</v>
      </c>
      <c r="H32" s="36">
        <f t="shared" ref="H32:Q33" si="39">+T32+AF32+AR32+BD32+BP32</f>
        <v>0</v>
      </c>
      <c r="I32" s="36">
        <f t="shared" si="39"/>
        <v>0.82445600000000008</v>
      </c>
      <c r="J32" s="36">
        <f t="shared" si="39"/>
        <v>0</v>
      </c>
      <c r="K32" s="36">
        <f t="shared" si="39"/>
        <v>0</v>
      </c>
      <c r="L32" s="36">
        <f t="shared" si="39"/>
        <v>0</v>
      </c>
      <c r="M32" s="36">
        <f t="shared" si="39"/>
        <v>0</v>
      </c>
      <c r="N32" s="36">
        <f t="shared" si="39"/>
        <v>0</v>
      </c>
      <c r="O32" s="36">
        <f t="shared" si="39"/>
        <v>0</v>
      </c>
      <c r="P32" s="36">
        <f t="shared" si="39"/>
        <v>0</v>
      </c>
      <c r="Q32" s="36">
        <f t="shared" si="39"/>
        <v>0</v>
      </c>
      <c r="R32" s="58">
        <f>+S32+Z32+AA32+AB32+AC32</f>
        <v>0.13569600000000001</v>
      </c>
      <c r="S32" s="58">
        <f>SUM(T32:Y32)</f>
        <v>0.13569600000000001</v>
      </c>
      <c r="T32" s="60"/>
      <c r="U32" s="60">
        <f>1320*0.0001028</f>
        <v>0.13569600000000001</v>
      </c>
      <c r="V32" s="60"/>
      <c r="W32" s="60"/>
      <c r="X32" s="60"/>
      <c r="Y32" s="60"/>
      <c r="Z32" s="60"/>
      <c r="AA32" s="60"/>
      <c r="AB32" s="60"/>
      <c r="AC32" s="60"/>
      <c r="AD32" s="61">
        <f>+AE32+AL32+AM32+AN32+AO32</f>
        <v>0.16191</v>
      </c>
      <c r="AE32" s="61">
        <f>SUM(AF32:AK32)</f>
        <v>0.16191</v>
      </c>
      <c r="AF32" s="60"/>
      <c r="AG32" s="60">
        <f>1575*0.0001028</f>
        <v>0.16191</v>
      </c>
      <c r="AH32" s="60"/>
      <c r="AI32" s="60"/>
      <c r="AJ32" s="60"/>
      <c r="AK32" s="60"/>
      <c r="AL32" s="60"/>
      <c r="AM32" s="60"/>
      <c r="AN32" s="60"/>
      <c r="AO32" s="60"/>
      <c r="AP32" s="53">
        <f>+AQ32+AX32+AY32+AZ32+BA32</f>
        <v>0.1590316</v>
      </c>
      <c r="AQ32" s="53">
        <f>SUM(AR32:AW32)</f>
        <v>0.1590316</v>
      </c>
      <c r="AR32" s="60"/>
      <c r="AS32" s="60">
        <f>1547*0.0001028</f>
        <v>0.1590316</v>
      </c>
      <c r="AT32" s="60"/>
      <c r="AU32" s="60"/>
      <c r="AV32" s="60"/>
      <c r="AW32" s="60"/>
      <c r="AX32" s="60"/>
      <c r="AY32" s="60"/>
      <c r="AZ32" s="60"/>
      <c r="BA32" s="60"/>
      <c r="BB32" s="53">
        <f>+BC32+BJ32+BK32+BL32+BM32</f>
        <v>0.1755824</v>
      </c>
      <c r="BC32" s="53">
        <f>SUM(BD32:BI32)</f>
        <v>0.1755824</v>
      </c>
      <c r="BD32" s="60"/>
      <c r="BE32" s="60">
        <f>1708*0.0001028</f>
        <v>0.1755824</v>
      </c>
      <c r="BF32" s="60"/>
      <c r="BG32" s="60"/>
      <c r="BH32" s="60"/>
      <c r="BI32" s="60"/>
      <c r="BJ32" s="60"/>
      <c r="BK32" s="60"/>
      <c r="BL32" s="60"/>
      <c r="BM32" s="60"/>
      <c r="BN32" s="53">
        <f>+BO32+BV32+BW32+BX32+BY32</f>
        <v>0.19223600000000002</v>
      </c>
      <c r="BO32" s="53">
        <f>SUM(BP32:BU32)</f>
        <v>0.19223600000000002</v>
      </c>
      <c r="BP32" s="60"/>
      <c r="BQ32" s="60">
        <f>1870*0.0001028</f>
        <v>0.19223600000000002</v>
      </c>
      <c r="BR32" s="60"/>
      <c r="BS32" s="60"/>
      <c r="BT32" s="60"/>
      <c r="BU32" s="60"/>
      <c r="BV32" s="60"/>
      <c r="BW32" s="60"/>
      <c r="BX32" s="60"/>
      <c r="BY32" s="60"/>
      <c r="BZ32" s="62"/>
    </row>
    <row r="33" spans="1:78" s="63" customFormat="1" ht="109.5" hidden="1" customHeight="1">
      <c r="A33" s="55" t="s">
        <v>56</v>
      </c>
      <c r="B33" s="56" t="s">
        <v>99</v>
      </c>
      <c r="C33" s="57"/>
      <c r="D33" s="57"/>
      <c r="E33" s="53">
        <f t="shared" si="13"/>
        <v>8.9658414999999998</v>
      </c>
      <c r="F33" s="42">
        <f>G33+N33+O33+P33+Q33</f>
        <v>8.9658414999999998</v>
      </c>
      <c r="G33" s="42">
        <f>SUM(H33:M33)</f>
        <v>8.9658414999999998</v>
      </c>
      <c r="H33" s="42">
        <f t="shared" si="39"/>
        <v>0</v>
      </c>
      <c r="I33" s="42">
        <f t="shared" si="39"/>
        <v>8.9658414999999998</v>
      </c>
      <c r="J33" s="36">
        <f t="shared" si="39"/>
        <v>0</v>
      </c>
      <c r="K33" s="36">
        <f t="shared" si="39"/>
        <v>0</v>
      </c>
      <c r="L33" s="36">
        <f t="shared" si="39"/>
        <v>0</v>
      </c>
      <c r="M33" s="36">
        <f t="shared" si="39"/>
        <v>0</v>
      </c>
      <c r="N33" s="36">
        <f t="shared" si="39"/>
        <v>0</v>
      </c>
      <c r="O33" s="36">
        <f t="shared" si="39"/>
        <v>0</v>
      </c>
      <c r="P33" s="36">
        <f t="shared" si="39"/>
        <v>0</v>
      </c>
      <c r="Q33" s="36">
        <f t="shared" si="39"/>
        <v>0</v>
      </c>
      <c r="R33" s="58">
        <f>+S33+Z33+AA33+AB33+AC33</f>
        <v>1.788875</v>
      </c>
      <c r="S33" s="58">
        <f>SUM(T33:Y33)</f>
        <v>1.788875</v>
      </c>
      <c r="T33" s="60"/>
      <c r="U33" s="80">
        <f>2750*0.0006505</f>
        <v>1.788875</v>
      </c>
      <c r="V33" s="60"/>
      <c r="W33" s="60"/>
      <c r="X33" s="60"/>
      <c r="Y33" s="60"/>
      <c r="Z33" s="60"/>
      <c r="AA33" s="60"/>
      <c r="AB33" s="60"/>
      <c r="AC33" s="60"/>
      <c r="AD33" s="61">
        <f>+AE33+AL33+AM33+AN33+AO33</f>
        <v>1.9515</v>
      </c>
      <c r="AE33" s="61">
        <f>SUM(AF33:AK33)</f>
        <v>1.9515</v>
      </c>
      <c r="AF33" s="60"/>
      <c r="AG33" s="80">
        <f>3000*0.0006505</f>
        <v>1.9515</v>
      </c>
      <c r="AH33" s="60"/>
      <c r="AI33" s="60"/>
      <c r="AJ33" s="60"/>
      <c r="AK33" s="60"/>
      <c r="AL33" s="60"/>
      <c r="AM33" s="60"/>
      <c r="AN33" s="60"/>
      <c r="AO33" s="60"/>
      <c r="AP33" s="53">
        <f>+AQ33+AX33+AY33+AZ33+BA33</f>
        <v>1.6620275</v>
      </c>
      <c r="AQ33" s="53">
        <f>SUM(AR33:AW33)</f>
        <v>1.6620275</v>
      </c>
      <c r="AR33" s="60"/>
      <c r="AS33" s="80">
        <f>2555*0.0006505</f>
        <v>1.6620275</v>
      </c>
      <c r="AT33" s="60"/>
      <c r="AU33" s="60"/>
      <c r="AV33" s="60"/>
      <c r="AW33" s="60"/>
      <c r="AX33" s="60"/>
      <c r="AY33" s="60"/>
      <c r="AZ33" s="60"/>
      <c r="BA33" s="60"/>
      <c r="BB33" s="53">
        <f>+BC33+BJ33+BK33+BL33+BM33</f>
        <v>1.7420390000000001</v>
      </c>
      <c r="BC33" s="53">
        <f>SUM(BD33:BI33)</f>
        <v>1.7420390000000001</v>
      </c>
      <c r="BD33" s="60"/>
      <c r="BE33" s="80">
        <f>2678*0.0006505</f>
        <v>1.7420390000000001</v>
      </c>
      <c r="BF33" s="60"/>
      <c r="BG33" s="60"/>
      <c r="BH33" s="60"/>
      <c r="BI33" s="60"/>
      <c r="BJ33" s="60"/>
      <c r="BK33" s="60"/>
      <c r="BL33" s="60"/>
      <c r="BM33" s="60"/>
      <c r="BN33" s="53">
        <f>+BO33+BV33+BW33+BX33+BY33</f>
        <v>1.8214000000000001</v>
      </c>
      <c r="BO33" s="53">
        <f>SUM(BP33:BU33)</f>
        <v>1.8214000000000001</v>
      </c>
      <c r="BP33" s="60"/>
      <c r="BQ33" s="80">
        <f>2800*0.0006505</f>
        <v>1.8214000000000001</v>
      </c>
      <c r="BR33" s="60"/>
      <c r="BS33" s="60"/>
      <c r="BT33" s="60"/>
      <c r="BU33" s="60"/>
      <c r="BV33" s="60"/>
      <c r="BW33" s="60"/>
      <c r="BX33" s="60"/>
      <c r="BY33" s="60"/>
      <c r="BZ33" s="62"/>
    </row>
    <row r="34" spans="1:78" s="29" customFormat="1" ht="28.5" customHeight="1">
      <c r="A34" s="19">
        <v>2</v>
      </c>
      <c r="B34" s="81" t="s">
        <v>100</v>
      </c>
      <c r="C34" s="82"/>
      <c r="D34" s="82"/>
      <c r="E34" s="53">
        <f>SUM(E35:E38)</f>
        <v>4.1337162500000009</v>
      </c>
      <c r="F34" s="53">
        <f t="shared" ref="F34:BL34" si="40">SUM(F35:F38)</f>
        <v>4.1337162500000009</v>
      </c>
      <c r="G34" s="53">
        <f t="shared" si="40"/>
        <v>4.1337162500000009</v>
      </c>
      <c r="H34" s="53">
        <f t="shared" si="40"/>
        <v>0</v>
      </c>
      <c r="I34" s="53">
        <f t="shared" si="40"/>
        <v>2.9709762500000005</v>
      </c>
      <c r="J34" s="53">
        <f t="shared" si="40"/>
        <v>1.1627400000000001</v>
      </c>
      <c r="K34" s="53">
        <f t="shared" si="40"/>
        <v>0</v>
      </c>
      <c r="L34" s="53">
        <f t="shared" si="40"/>
        <v>0</v>
      </c>
      <c r="M34" s="53">
        <f t="shared" si="40"/>
        <v>0</v>
      </c>
      <c r="N34" s="53">
        <f t="shared" si="40"/>
        <v>0</v>
      </c>
      <c r="O34" s="53">
        <f t="shared" si="40"/>
        <v>0</v>
      </c>
      <c r="P34" s="53">
        <f t="shared" si="40"/>
        <v>0</v>
      </c>
      <c r="Q34" s="53">
        <f t="shared" si="40"/>
        <v>0</v>
      </c>
      <c r="R34" s="53">
        <f t="shared" si="40"/>
        <v>0.62605375000000008</v>
      </c>
      <c r="S34" s="53">
        <f t="shared" si="40"/>
        <v>0.62605375000000008</v>
      </c>
      <c r="T34" s="53">
        <f t="shared" si="40"/>
        <v>0</v>
      </c>
      <c r="U34" s="53">
        <f t="shared" si="40"/>
        <v>0.43594375000000002</v>
      </c>
      <c r="V34" s="53">
        <f t="shared" si="40"/>
        <v>0.19011</v>
      </c>
      <c r="W34" s="53">
        <f t="shared" si="40"/>
        <v>0</v>
      </c>
      <c r="X34" s="53">
        <f t="shared" si="40"/>
        <v>0</v>
      </c>
      <c r="Y34" s="53">
        <f t="shared" si="40"/>
        <v>0</v>
      </c>
      <c r="Z34" s="53">
        <f t="shared" si="40"/>
        <v>0</v>
      </c>
      <c r="AA34" s="53">
        <f t="shared" si="40"/>
        <v>0</v>
      </c>
      <c r="AB34" s="53">
        <f t="shared" si="40"/>
        <v>0</v>
      </c>
      <c r="AC34" s="53">
        <f t="shared" si="40"/>
        <v>0</v>
      </c>
      <c r="AD34" s="53">
        <f t="shared" si="40"/>
        <v>0.72126625</v>
      </c>
      <c r="AE34" s="53">
        <f t="shared" si="40"/>
        <v>0.72126625</v>
      </c>
      <c r="AF34" s="53">
        <f t="shared" si="40"/>
        <v>0</v>
      </c>
      <c r="AG34" s="53">
        <f t="shared" si="40"/>
        <v>0.50994625000000005</v>
      </c>
      <c r="AH34" s="53">
        <f t="shared" si="40"/>
        <v>0.21132000000000001</v>
      </c>
      <c r="AI34" s="53">
        <f t="shared" si="40"/>
        <v>0</v>
      </c>
      <c r="AJ34" s="53">
        <f t="shared" si="40"/>
        <v>0</v>
      </c>
      <c r="AK34" s="53">
        <f t="shared" si="40"/>
        <v>0</v>
      </c>
      <c r="AL34" s="53">
        <f t="shared" si="40"/>
        <v>0</v>
      </c>
      <c r="AM34" s="53">
        <f t="shared" si="40"/>
        <v>0</v>
      </c>
      <c r="AN34" s="53">
        <f t="shared" si="40"/>
        <v>0</v>
      </c>
      <c r="AO34" s="53">
        <f t="shared" si="40"/>
        <v>0</v>
      </c>
      <c r="AP34" s="53">
        <f t="shared" si="40"/>
        <v>0.82162750000000007</v>
      </c>
      <c r="AQ34" s="53">
        <f t="shared" si="40"/>
        <v>0.82162750000000007</v>
      </c>
      <c r="AR34" s="53">
        <f t="shared" si="40"/>
        <v>0</v>
      </c>
      <c r="AS34" s="53">
        <f t="shared" si="40"/>
        <v>0.58907750000000003</v>
      </c>
      <c r="AT34" s="53">
        <f t="shared" si="40"/>
        <v>0.23255000000000003</v>
      </c>
      <c r="AU34" s="53">
        <f t="shared" si="40"/>
        <v>0</v>
      </c>
      <c r="AV34" s="53">
        <f t="shared" si="40"/>
        <v>0</v>
      </c>
      <c r="AW34" s="53">
        <f t="shared" si="40"/>
        <v>0</v>
      </c>
      <c r="AX34" s="53">
        <f t="shared" si="40"/>
        <v>0</v>
      </c>
      <c r="AY34" s="53">
        <f t="shared" si="40"/>
        <v>0</v>
      </c>
      <c r="AZ34" s="53">
        <f t="shared" si="40"/>
        <v>0</v>
      </c>
      <c r="BA34" s="53">
        <f t="shared" si="40"/>
        <v>0</v>
      </c>
      <c r="BB34" s="53">
        <f t="shared" si="40"/>
        <v>0.92709375000000005</v>
      </c>
      <c r="BC34" s="53">
        <f t="shared" si="40"/>
        <v>0.92709375000000005</v>
      </c>
      <c r="BD34" s="53">
        <f t="shared" si="40"/>
        <v>0</v>
      </c>
      <c r="BE34" s="53">
        <f t="shared" si="40"/>
        <v>0.67332375</v>
      </c>
      <c r="BF34" s="53">
        <f t="shared" si="40"/>
        <v>0.25377000000000005</v>
      </c>
      <c r="BG34" s="53">
        <f t="shared" si="40"/>
        <v>0</v>
      </c>
      <c r="BH34" s="53">
        <f t="shared" si="40"/>
        <v>0</v>
      </c>
      <c r="BI34" s="53">
        <f t="shared" si="40"/>
        <v>0</v>
      </c>
      <c r="BJ34" s="53">
        <f t="shared" si="40"/>
        <v>0</v>
      </c>
      <c r="BK34" s="53">
        <f t="shared" si="40"/>
        <v>0</v>
      </c>
      <c r="BL34" s="53">
        <f t="shared" si="40"/>
        <v>0</v>
      </c>
      <c r="BM34" s="53">
        <f t="shared" ref="BM34:BY34" si="41">SUM(BM35:BM38)</f>
        <v>0</v>
      </c>
      <c r="BN34" s="53">
        <f t="shared" si="41"/>
        <v>1.0376750000000001</v>
      </c>
      <c r="BO34" s="53">
        <f t="shared" si="41"/>
        <v>1.0376750000000001</v>
      </c>
      <c r="BP34" s="53">
        <f t="shared" si="41"/>
        <v>0</v>
      </c>
      <c r="BQ34" s="53">
        <f t="shared" si="41"/>
        <v>0.76268500000000006</v>
      </c>
      <c r="BR34" s="53">
        <f t="shared" si="41"/>
        <v>0.27499000000000001</v>
      </c>
      <c r="BS34" s="53">
        <f t="shared" si="41"/>
        <v>0</v>
      </c>
      <c r="BT34" s="53">
        <f t="shared" si="41"/>
        <v>0</v>
      </c>
      <c r="BU34" s="53">
        <f t="shared" si="41"/>
        <v>0</v>
      </c>
      <c r="BV34" s="53">
        <f t="shared" si="41"/>
        <v>0</v>
      </c>
      <c r="BW34" s="53">
        <f t="shared" si="41"/>
        <v>0</v>
      </c>
      <c r="BX34" s="53">
        <f t="shared" si="41"/>
        <v>0</v>
      </c>
      <c r="BY34" s="53">
        <f t="shared" si="41"/>
        <v>0</v>
      </c>
      <c r="BZ34" s="38"/>
    </row>
    <row r="35" spans="1:78" ht="57" hidden="1" customHeight="1">
      <c r="A35" s="50" t="s">
        <v>55</v>
      </c>
      <c r="B35" s="51" t="s">
        <v>101</v>
      </c>
      <c r="C35" s="52"/>
      <c r="D35" s="52"/>
      <c r="E35" s="53">
        <f t="shared" si="13"/>
        <v>0.28774</v>
      </c>
      <c r="F35" s="42">
        <f>G35+N35+O35+P35+Q35</f>
        <v>0.28774</v>
      </c>
      <c r="G35" s="42">
        <f>SUM(H35:M35)</f>
        <v>0.28774</v>
      </c>
      <c r="H35" s="42">
        <f t="shared" ref="H35:Q38" si="42">+T35+AF35+AR35+BD35+BP35</f>
        <v>0</v>
      </c>
      <c r="I35" s="42">
        <f t="shared" si="42"/>
        <v>0</v>
      </c>
      <c r="J35" s="42">
        <f t="shared" si="42"/>
        <v>0.28774</v>
      </c>
      <c r="K35" s="36">
        <f t="shared" si="42"/>
        <v>0</v>
      </c>
      <c r="L35" s="36">
        <f t="shared" si="42"/>
        <v>0</v>
      </c>
      <c r="M35" s="36">
        <f t="shared" si="42"/>
        <v>0</v>
      </c>
      <c r="N35" s="36">
        <f t="shared" si="42"/>
        <v>0</v>
      </c>
      <c r="O35" s="36">
        <f t="shared" si="42"/>
        <v>0</v>
      </c>
      <c r="P35" s="36">
        <f t="shared" si="42"/>
        <v>0</v>
      </c>
      <c r="Q35" s="36">
        <f t="shared" si="42"/>
        <v>0</v>
      </c>
      <c r="R35" s="58">
        <f>+S35+Z35+AA35+AB35+AC35</f>
        <v>5.0110000000000002E-2</v>
      </c>
      <c r="S35" s="58">
        <f>SUM(T35:Y35)</f>
        <v>5.0110000000000002E-2</v>
      </c>
      <c r="T35" s="58"/>
      <c r="U35" s="58"/>
      <c r="V35" s="58">
        <f>5011*0.00001</f>
        <v>5.0110000000000002E-2</v>
      </c>
      <c r="W35" s="58"/>
      <c r="X35" s="58"/>
      <c r="Y35" s="58"/>
      <c r="Z35" s="58"/>
      <c r="AA35" s="58"/>
      <c r="AB35" s="58"/>
      <c r="AC35" s="58"/>
      <c r="AD35" s="61">
        <f>+AE35+AL35+AM35+AN35+AO35</f>
        <v>5.3820000000000007E-2</v>
      </c>
      <c r="AE35" s="61">
        <f>SUM(AF35:AK35)</f>
        <v>5.3820000000000007E-2</v>
      </c>
      <c r="AF35" s="58"/>
      <c r="AG35" s="58"/>
      <c r="AH35" s="58">
        <f>5382*0.00001</f>
        <v>5.3820000000000007E-2</v>
      </c>
      <c r="AI35" s="58"/>
      <c r="AJ35" s="58"/>
      <c r="AK35" s="58"/>
      <c r="AL35" s="58"/>
      <c r="AM35" s="58"/>
      <c r="AN35" s="58"/>
      <c r="AO35" s="58"/>
      <c r="AP35" s="53">
        <f>+AQ35+AX35+AY35+AZ35+BA35</f>
        <v>5.7550000000000004E-2</v>
      </c>
      <c r="AQ35" s="53">
        <f>SUM(AR35:AW35)</f>
        <v>5.7550000000000004E-2</v>
      </c>
      <c r="AR35" s="58"/>
      <c r="AS35" s="58"/>
      <c r="AT35" s="58">
        <f>5755*0.00001</f>
        <v>5.7550000000000004E-2</v>
      </c>
      <c r="AU35" s="58"/>
      <c r="AV35" s="58"/>
      <c r="AW35" s="58"/>
      <c r="AX35" s="58"/>
      <c r="AY35" s="58"/>
      <c r="AZ35" s="58"/>
      <c r="BA35" s="58"/>
      <c r="BB35" s="53">
        <f>+BC35+BJ35+BK35+BL35+BM35</f>
        <v>6.1270000000000005E-2</v>
      </c>
      <c r="BC35" s="53">
        <f>SUM(BD35:BI35)</f>
        <v>6.1270000000000005E-2</v>
      </c>
      <c r="BD35" s="58"/>
      <c r="BE35" s="58"/>
      <c r="BF35" s="58">
        <f>6127*0.00001</f>
        <v>6.1270000000000005E-2</v>
      </c>
      <c r="BG35" s="58"/>
      <c r="BH35" s="58"/>
      <c r="BI35" s="58"/>
      <c r="BJ35" s="58"/>
      <c r="BK35" s="58"/>
      <c r="BL35" s="58"/>
      <c r="BM35" s="58"/>
      <c r="BN35" s="53">
        <f>+BO35+BV35+BW35+BX35+BY35</f>
        <v>6.4990000000000006E-2</v>
      </c>
      <c r="BO35" s="53">
        <f>SUM(BP35:BU35)</f>
        <v>6.4990000000000006E-2</v>
      </c>
      <c r="BP35" s="58"/>
      <c r="BQ35" s="58"/>
      <c r="BR35" s="58">
        <f>6499*0.00001</f>
        <v>6.4990000000000006E-2</v>
      </c>
      <c r="BS35" s="58"/>
      <c r="BT35" s="58"/>
      <c r="BU35" s="58"/>
      <c r="BV35" s="58"/>
      <c r="BW35" s="58"/>
      <c r="BX35" s="58"/>
      <c r="BY35" s="58"/>
      <c r="BZ35" s="54"/>
    </row>
    <row r="36" spans="1:78" ht="51.75" hidden="1" customHeight="1">
      <c r="A36" s="50" t="s">
        <v>56</v>
      </c>
      <c r="B36" s="51" t="s">
        <v>102</v>
      </c>
      <c r="C36" s="52"/>
      <c r="D36" s="52"/>
      <c r="E36" s="53">
        <f t="shared" si="13"/>
        <v>0.1</v>
      </c>
      <c r="F36" s="36">
        <f>G36+N36+O36+P36+Q36</f>
        <v>0.1</v>
      </c>
      <c r="G36" s="36">
        <f>SUM(H36:M36)</f>
        <v>0.1</v>
      </c>
      <c r="H36" s="36">
        <f t="shared" si="42"/>
        <v>0</v>
      </c>
      <c r="I36" s="36">
        <f t="shared" si="42"/>
        <v>0</v>
      </c>
      <c r="J36" s="36">
        <f t="shared" si="42"/>
        <v>0.1</v>
      </c>
      <c r="K36" s="36">
        <f t="shared" si="42"/>
        <v>0</v>
      </c>
      <c r="L36" s="36">
        <f t="shared" si="42"/>
        <v>0</v>
      </c>
      <c r="M36" s="36">
        <f t="shared" si="42"/>
        <v>0</v>
      </c>
      <c r="N36" s="36">
        <f t="shared" si="42"/>
        <v>0</v>
      </c>
      <c r="O36" s="36">
        <f t="shared" si="42"/>
        <v>0</v>
      </c>
      <c r="P36" s="36">
        <f t="shared" si="42"/>
        <v>0</v>
      </c>
      <c r="Q36" s="36">
        <f t="shared" si="42"/>
        <v>0</v>
      </c>
      <c r="R36" s="58">
        <f>+S36+Z36+AA36+AB36+AC36</f>
        <v>0.02</v>
      </c>
      <c r="S36" s="58">
        <f>SUM(T36:Y36)</f>
        <v>0.02</v>
      </c>
      <c r="T36" s="58"/>
      <c r="U36" s="58"/>
      <c r="V36" s="58">
        <v>0.02</v>
      </c>
      <c r="W36" s="58"/>
      <c r="X36" s="58"/>
      <c r="Y36" s="58"/>
      <c r="Z36" s="58"/>
      <c r="AA36" s="58"/>
      <c r="AB36" s="58"/>
      <c r="AC36" s="58"/>
      <c r="AD36" s="61">
        <f>+AE36+AL36+AM36+AN36+AO36</f>
        <v>0.02</v>
      </c>
      <c r="AE36" s="61">
        <f>SUM(AF36:AK36)</f>
        <v>0.02</v>
      </c>
      <c r="AF36" s="58"/>
      <c r="AG36" s="58"/>
      <c r="AH36" s="58">
        <v>0.02</v>
      </c>
      <c r="AI36" s="58"/>
      <c r="AJ36" s="58"/>
      <c r="AK36" s="58"/>
      <c r="AL36" s="58"/>
      <c r="AM36" s="58"/>
      <c r="AN36" s="58"/>
      <c r="AO36" s="58"/>
      <c r="AP36" s="53">
        <f>+AQ36+AX36+AY36+AZ36+BA36</f>
        <v>0.02</v>
      </c>
      <c r="AQ36" s="53">
        <f>SUM(AR36:AW36)</f>
        <v>0.02</v>
      </c>
      <c r="AR36" s="58"/>
      <c r="AS36" s="58"/>
      <c r="AT36" s="58">
        <v>0.02</v>
      </c>
      <c r="AU36" s="58"/>
      <c r="AV36" s="58"/>
      <c r="AW36" s="58"/>
      <c r="AX36" s="58"/>
      <c r="AY36" s="58"/>
      <c r="AZ36" s="58"/>
      <c r="BA36" s="58"/>
      <c r="BB36" s="53">
        <f>+BC36+BJ36+BK36+BL36+BM36</f>
        <v>0.02</v>
      </c>
      <c r="BC36" s="53">
        <f>SUM(BD36:BI36)</f>
        <v>0.02</v>
      </c>
      <c r="BD36" s="58"/>
      <c r="BE36" s="58"/>
      <c r="BF36" s="58">
        <v>0.02</v>
      </c>
      <c r="BG36" s="58"/>
      <c r="BH36" s="58"/>
      <c r="BI36" s="58"/>
      <c r="BJ36" s="58"/>
      <c r="BK36" s="58"/>
      <c r="BL36" s="58"/>
      <c r="BM36" s="58"/>
      <c r="BN36" s="53">
        <f>+BO36+BV36+BW36+BX36+BY36</f>
        <v>0.02</v>
      </c>
      <c r="BO36" s="53">
        <f>SUM(BP36:BU36)</f>
        <v>0.02</v>
      </c>
      <c r="BP36" s="58"/>
      <c r="BQ36" s="58"/>
      <c r="BR36" s="58">
        <v>0.02</v>
      </c>
      <c r="BS36" s="58"/>
      <c r="BT36" s="58"/>
      <c r="BU36" s="58"/>
      <c r="BV36" s="58"/>
      <c r="BW36" s="58"/>
      <c r="BX36" s="58"/>
      <c r="BY36" s="58"/>
      <c r="BZ36" s="54"/>
    </row>
    <row r="37" spans="1:78" ht="55.5" hidden="1" customHeight="1">
      <c r="A37" s="50" t="s">
        <v>103</v>
      </c>
      <c r="B37" s="51" t="s">
        <v>104</v>
      </c>
      <c r="C37" s="52"/>
      <c r="D37" s="52"/>
      <c r="E37" s="67">
        <f t="shared" si="13"/>
        <v>0.77500000000000013</v>
      </c>
      <c r="F37" s="36">
        <f>G37+N37+O37+P37+Q37</f>
        <v>0.77500000000000013</v>
      </c>
      <c r="G37" s="36">
        <f>SUM(H37:M37)</f>
        <v>0.77500000000000013</v>
      </c>
      <c r="H37" s="36">
        <f t="shared" si="42"/>
        <v>0</v>
      </c>
      <c r="I37" s="36">
        <f t="shared" si="42"/>
        <v>0</v>
      </c>
      <c r="J37" s="36">
        <f t="shared" si="42"/>
        <v>0.77500000000000013</v>
      </c>
      <c r="K37" s="36">
        <f t="shared" si="42"/>
        <v>0</v>
      </c>
      <c r="L37" s="36">
        <f t="shared" si="42"/>
        <v>0</v>
      </c>
      <c r="M37" s="36">
        <f t="shared" si="42"/>
        <v>0</v>
      </c>
      <c r="N37" s="36">
        <f t="shared" si="42"/>
        <v>0</v>
      </c>
      <c r="O37" s="36">
        <f t="shared" si="42"/>
        <v>0</v>
      </c>
      <c r="P37" s="36">
        <f t="shared" si="42"/>
        <v>0</v>
      </c>
      <c r="Q37" s="36">
        <f t="shared" si="42"/>
        <v>0</v>
      </c>
      <c r="R37" s="58">
        <f>+S37+Z37+AA37+AB37+AC37</f>
        <v>0.12000000000000001</v>
      </c>
      <c r="S37" s="58">
        <f>SUM(T37:Y37)</f>
        <v>0.12000000000000001</v>
      </c>
      <c r="T37" s="58"/>
      <c r="U37" s="58"/>
      <c r="V37" s="58">
        <f>10*0.0035+5*0.017</f>
        <v>0.12000000000000001</v>
      </c>
      <c r="W37" s="58"/>
      <c r="X37" s="58"/>
      <c r="Y37" s="58"/>
      <c r="Z37" s="58"/>
      <c r="AA37" s="58"/>
      <c r="AB37" s="58"/>
      <c r="AC37" s="58"/>
      <c r="AD37" s="61">
        <f>+AE37+AL37+AM37+AN37+AO37</f>
        <v>0.13750000000000001</v>
      </c>
      <c r="AE37" s="61">
        <f>SUM(AF37:AK37)</f>
        <v>0.13750000000000001</v>
      </c>
      <c r="AF37" s="58"/>
      <c r="AG37" s="58"/>
      <c r="AH37" s="58">
        <f>15*0.0035+5*0.017</f>
        <v>0.13750000000000001</v>
      </c>
      <c r="AI37" s="58"/>
      <c r="AJ37" s="58"/>
      <c r="AK37" s="58"/>
      <c r="AL37" s="58"/>
      <c r="AM37" s="58"/>
      <c r="AN37" s="58"/>
      <c r="AO37" s="58"/>
      <c r="AP37" s="53">
        <f>+AQ37+AX37+AY37+AZ37+BA37</f>
        <v>0.15500000000000003</v>
      </c>
      <c r="AQ37" s="53">
        <f>SUM(AR37:AW37)</f>
        <v>0.15500000000000003</v>
      </c>
      <c r="AR37" s="58"/>
      <c r="AS37" s="58"/>
      <c r="AT37" s="58">
        <f>20*0.0035+5*0.017</f>
        <v>0.15500000000000003</v>
      </c>
      <c r="AU37" s="58"/>
      <c r="AV37" s="58"/>
      <c r="AW37" s="58"/>
      <c r="AX37" s="58"/>
      <c r="AY37" s="58"/>
      <c r="AZ37" s="58"/>
      <c r="BA37" s="58"/>
      <c r="BB37" s="53">
        <f>+BC37+BJ37+BK37+BL37+BM37</f>
        <v>0.17250000000000001</v>
      </c>
      <c r="BC37" s="53">
        <f>SUM(BD37:BI37)</f>
        <v>0.17250000000000001</v>
      </c>
      <c r="BD37" s="58"/>
      <c r="BE37" s="58"/>
      <c r="BF37" s="58">
        <f>25*0.0035+5*0.017</f>
        <v>0.17250000000000001</v>
      </c>
      <c r="BG37" s="58"/>
      <c r="BH37" s="58"/>
      <c r="BI37" s="58"/>
      <c r="BJ37" s="58"/>
      <c r="BK37" s="58"/>
      <c r="BL37" s="58"/>
      <c r="BM37" s="58"/>
      <c r="BN37" s="53">
        <f>+BO37+BV37+BW37+BX37+BY37</f>
        <v>0.19</v>
      </c>
      <c r="BO37" s="53">
        <f>SUM(BP37:BU37)</f>
        <v>0.19</v>
      </c>
      <c r="BP37" s="58"/>
      <c r="BQ37" s="58"/>
      <c r="BR37" s="58">
        <f>30*0.0035+5*0.017</f>
        <v>0.19</v>
      </c>
      <c r="BS37" s="58"/>
      <c r="BT37" s="58"/>
      <c r="BU37" s="58"/>
      <c r="BV37" s="58"/>
      <c r="BW37" s="58"/>
      <c r="BX37" s="58"/>
      <c r="BY37" s="58"/>
      <c r="BZ37" s="54"/>
    </row>
    <row r="38" spans="1:78" ht="110.25" hidden="1" customHeight="1">
      <c r="A38" s="50" t="s">
        <v>105</v>
      </c>
      <c r="B38" s="56" t="s">
        <v>106</v>
      </c>
      <c r="C38" s="57"/>
      <c r="D38" s="57"/>
      <c r="E38" s="79">
        <f t="shared" si="13"/>
        <v>2.9709762500000005</v>
      </c>
      <c r="F38" s="42">
        <f>G38+N38+O38+P38+Q38</f>
        <v>2.9709762500000005</v>
      </c>
      <c r="G38" s="42">
        <f>SUM(H38:M38)</f>
        <v>2.9709762500000005</v>
      </c>
      <c r="H38" s="42">
        <f t="shared" si="42"/>
        <v>0</v>
      </c>
      <c r="I38" s="42">
        <f t="shared" si="42"/>
        <v>2.9709762500000005</v>
      </c>
      <c r="J38" s="36">
        <f t="shared" si="42"/>
        <v>0</v>
      </c>
      <c r="K38" s="36">
        <f t="shared" si="42"/>
        <v>0</v>
      </c>
      <c r="L38" s="36">
        <f t="shared" si="42"/>
        <v>0</v>
      </c>
      <c r="M38" s="36">
        <f t="shared" si="42"/>
        <v>0</v>
      </c>
      <c r="N38" s="36">
        <f t="shared" si="42"/>
        <v>0</v>
      </c>
      <c r="O38" s="36">
        <f t="shared" si="42"/>
        <v>0</v>
      </c>
      <c r="P38" s="36">
        <f t="shared" si="42"/>
        <v>0</v>
      </c>
      <c r="Q38" s="36">
        <f t="shared" si="42"/>
        <v>0</v>
      </c>
      <c r="R38" s="58">
        <f>+S38+Z38+AA38+AB38+AC38</f>
        <v>0.43594375000000002</v>
      </c>
      <c r="S38" s="58">
        <f>SUM(T38:Y38)</f>
        <v>0.43594375000000002</v>
      </c>
      <c r="T38" s="58"/>
      <c r="U38" s="58">
        <f>31705/2*0.0000275</f>
        <v>0.43594375000000002</v>
      </c>
      <c r="V38" s="58"/>
      <c r="W38" s="58"/>
      <c r="X38" s="58"/>
      <c r="Y38" s="58"/>
      <c r="Z38" s="58"/>
      <c r="AA38" s="58"/>
      <c r="AB38" s="58"/>
      <c r="AC38" s="58"/>
      <c r="AD38" s="61">
        <f>+AE38+AL38+AM38+AN38+AO38</f>
        <v>0.50994625000000005</v>
      </c>
      <c r="AE38" s="61">
        <f>SUM(AF38:AK38)</f>
        <v>0.50994625000000005</v>
      </c>
      <c r="AF38" s="58"/>
      <c r="AG38" s="58">
        <f>37087/2*0.0000275</f>
        <v>0.50994625000000005</v>
      </c>
      <c r="AH38" s="58"/>
      <c r="AI38" s="58"/>
      <c r="AJ38" s="58"/>
      <c r="AK38" s="58"/>
      <c r="AL38" s="58"/>
      <c r="AM38" s="58"/>
      <c r="AN38" s="58"/>
      <c r="AO38" s="58"/>
      <c r="AP38" s="53">
        <f>+AQ38+AX38+AY38+AZ38+BA38</f>
        <v>0.58907750000000003</v>
      </c>
      <c r="AQ38" s="53">
        <f>SUM(AR38:AW38)</f>
        <v>0.58907750000000003</v>
      </c>
      <c r="AR38" s="58"/>
      <c r="AS38" s="58">
        <f>42842/2*0.0000275</f>
        <v>0.58907750000000003</v>
      </c>
      <c r="AT38" s="58"/>
      <c r="AU38" s="58"/>
      <c r="AV38" s="58"/>
      <c r="AW38" s="58"/>
      <c r="AX38" s="58"/>
      <c r="AY38" s="58"/>
      <c r="AZ38" s="58"/>
      <c r="BA38" s="58"/>
      <c r="BB38" s="53">
        <f>+BC38+BJ38+BK38+BL38+BM38</f>
        <v>0.67332375</v>
      </c>
      <c r="BC38" s="53">
        <f>SUM(BD38:BI38)</f>
        <v>0.67332375</v>
      </c>
      <c r="BD38" s="58"/>
      <c r="BE38" s="58">
        <f>48969/2*0.0000275</f>
        <v>0.67332375</v>
      </c>
      <c r="BF38" s="58"/>
      <c r="BG38" s="58"/>
      <c r="BH38" s="58"/>
      <c r="BI38" s="58"/>
      <c r="BJ38" s="58"/>
      <c r="BK38" s="58"/>
      <c r="BL38" s="58"/>
      <c r="BM38" s="58"/>
      <c r="BN38" s="53">
        <f>+BO38+BV38+BW38+BX38+BY38</f>
        <v>0.76268500000000006</v>
      </c>
      <c r="BO38" s="53">
        <f>SUM(BP38:BU38)</f>
        <v>0.76268500000000006</v>
      </c>
      <c r="BP38" s="58"/>
      <c r="BQ38" s="58">
        <f>55468/2*0.0000275</f>
        <v>0.76268500000000006</v>
      </c>
      <c r="BR38" s="58"/>
      <c r="BS38" s="58"/>
      <c r="BT38" s="58"/>
      <c r="BU38" s="58"/>
      <c r="BV38" s="58"/>
      <c r="BW38" s="58"/>
      <c r="BX38" s="58"/>
      <c r="BY38" s="58"/>
      <c r="BZ38" s="54"/>
    </row>
    <row r="39" spans="1:78" ht="18.75" customHeight="1">
      <c r="A39" s="50">
        <v>3</v>
      </c>
      <c r="B39" s="51" t="s">
        <v>107</v>
      </c>
      <c r="C39" s="52"/>
      <c r="D39" s="52"/>
      <c r="E39" s="53">
        <f>SUM(E40:E44)</f>
        <v>3.3087312500000001</v>
      </c>
      <c r="F39" s="53">
        <f t="shared" ref="F39:BL39" si="43">SUM(F40:F44)</f>
        <v>3.3087312500000001</v>
      </c>
      <c r="G39" s="53">
        <f t="shared" si="43"/>
        <v>3.3087312500000001</v>
      </c>
      <c r="H39" s="53">
        <f t="shared" si="43"/>
        <v>0</v>
      </c>
      <c r="I39" s="53">
        <f t="shared" si="43"/>
        <v>1.9657312500000002</v>
      </c>
      <c r="J39" s="53">
        <f t="shared" si="43"/>
        <v>1.343</v>
      </c>
      <c r="K39" s="53">
        <f t="shared" si="43"/>
        <v>0</v>
      </c>
      <c r="L39" s="53">
        <f t="shared" si="43"/>
        <v>0</v>
      </c>
      <c r="M39" s="53">
        <f t="shared" si="43"/>
        <v>0</v>
      </c>
      <c r="N39" s="53">
        <f t="shared" si="43"/>
        <v>0</v>
      </c>
      <c r="O39" s="53">
        <f t="shared" si="43"/>
        <v>0</v>
      </c>
      <c r="P39" s="53">
        <f t="shared" si="43"/>
        <v>0</v>
      </c>
      <c r="Q39" s="53">
        <f t="shared" si="43"/>
        <v>0</v>
      </c>
      <c r="R39" s="53">
        <f t="shared" si="43"/>
        <v>0.35800624999999997</v>
      </c>
      <c r="S39" s="53">
        <f t="shared" si="43"/>
        <v>0.35800624999999997</v>
      </c>
      <c r="T39" s="53">
        <f t="shared" si="43"/>
        <v>0</v>
      </c>
      <c r="U39" s="53">
        <f t="shared" si="43"/>
        <v>0.12440625</v>
      </c>
      <c r="V39" s="53">
        <f t="shared" si="43"/>
        <v>0.2336</v>
      </c>
      <c r="W39" s="53">
        <f t="shared" si="43"/>
        <v>0</v>
      </c>
      <c r="X39" s="53">
        <f t="shared" si="43"/>
        <v>0</v>
      </c>
      <c r="Y39" s="53">
        <f t="shared" si="43"/>
        <v>0</v>
      </c>
      <c r="Z39" s="53">
        <f t="shared" si="43"/>
        <v>0</v>
      </c>
      <c r="AA39" s="53">
        <f t="shared" si="43"/>
        <v>0</v>
      </c>
      <c r="AB39" s="53">
        <f t="shared" si="43"/>
        <v>0</v>
      </c>
      <c r="AC39" s="53">
        <f t="shared" si="43"/>
        <v>0</v>
      </c>
      <c r="AD39" s="53">
        <f t="shared" si="43"/>
        <v>0.50490000000000002</v>
      </c>
      <c r="AE39" s="53">
        <f t="shared" si="43"/>
        <v>0.50490000000000002</v>
      </c>
      <c r="AF39" s="53">
        <f t="shared" si="43"/>
        <v>0</v>
      </c>
      <c r="AG39" s="53">
        <f t="shared" si="43"/>
        <v>0.25380000000000003</v>
      </c>
      <c r="AH39" s="53">
        <f t="shared" si="43"/>
        <v>0.25109999999999999</v>
      </c>
      <c r="AI39" s="53">
        <f t="shared" si="43"/>
        <v>0</v>
      </c>
      <c r="AJ39" s="53">
        <f t="shared" si="43"/>
        <v>0</v>
      </c>
      <c r="AK39" s="53">
        <f t="shared" si="43"/>
        <v>0</v>
      </c>
      <c r="AL39" s="53">
        <f t="shared" si="43"/>
        <v>0</v>
      </c>
      <c r="AM39" s="53">
        <f t="shared" si="43"/>
        <v>0</v>
      </c>
      <c r="AN39" s="53">
        <f t="shared" si="43"/>
        <v>0</v>
      </c>
      <c r="AO39" s="53">
        <f t="shared" si="43"/>
        <v>0</v>
      </c>
      <c r="AP39" s="53">
        <f t="shared" si="43"/>
        <v>0.65676250000000014</v>
      </c>
      <c r="AQ39" s="53">
        <f t="shared" si="43"/>
        <v>0.65676250000000014</v>
      </c>
      <c r="AR39" s="53">
        <f t="shared" si="43"/>
        <v>0</v>
      </c>
      <c r="AS39" s="53">
        <f t="shared" si="43"/>
        <v>0.38816250000000002</v>
      </c>
      <c r="AT39" s="53">
        <f t="shared" si="43"/>
        <v>0.26860000000000006</v>
      </c>
      <c r="AU39" s="53">
        <f t="shared" si="43"/>
        <v>0</v>
      </c>
      <c r="AV39" s="53">
        <f t="shared" si="43"/>
        <v>0</v>
      </c>
      <c r="AW39" s="53">
        <f t="shared" si="43"/>
        <v>0</v>
      </c>
      <c r="AX39" s="53">
        <f t="shared" si="43"/>
        <v>0</v>
      </c>
      <c r="AY39" s="53">
        <f t="shared" si="43"/>
        <v>0</v>
      </c>
      <c r="AZ39" s="53">
        <f t="shared" si="43"/>
        <v>0</v>
      </c>
      <c r="BA39" s="53">
        <f t="shared" si="43"/>
        <v>0</v>
      </c>
      <c r="BB39" s="53">
        <f t="shared" si="43"/>
        <v>0.81361250000000007</v>
      </c>
      <c r="BC39" s="53">
        <f t="shared" si="43"/>
        <v>0.81361250000000007</v>
      </c>
      <c r="BD39" s="53">
        <f t="shared" si="43"/>
        <v>0</v>
      </c>
      <c r="BE39" s="53">
        <f t="shared" si="43"/>
        <v>0.52751250000000005</v>
      </c>
      <c r="BF39" s="53">
        <f t="shared" si="43"/>
        <v>0.28610000000000002</v>
      </c>
      <c r="BG39" s="53">
        <f t="shared" si="43"/>
        <v>0</v>
      </c>
      <c r="BH39" s="53">
        <f t="shared" si="43"/>
        <v>0</v>
      </c>
      <c r="BI39" s="53">
        <f t="shared" si="43"/>
        <v>0</v>
      </c>
      <c r="BJ39" s="53">
        <f t="shared" si="43"/>
        <v>0</v>
      </c>
      <c r="BK39" s="53">
        <f t="shared" si="43"/>
        <v>0</v>
      </c>
      <c r="BL39" s="53">
        <f t="shared" si="43"/>
        <v>0</v>
      </c>
      <c r="BM39" s="53">
        <f t="shared" ref="BM39:BY39" si="44">SUM(BM40:BM44)</f>
        <v>0</v>
      </c>
      <c r="BN39" s="53">
        <f t="shared" si="44"/>
        <v>0.97544999999999993</v>
      </c>
      <c r="BO39" s="53">
        <f t="shared" si="44"/>
        <v>0.97544999999999993</v>
      </c>
      <c r="BP39" s="53">
        <f t="shared" si="44"/>
        <v>0</v>
      </c>
      <c r="BQ39" s="53">
        <f t="shared" si="44"/>
        <v>0.67185000000000006</v>
      </c>
      <c r="BR39" s="53">
        <f t="shared" si="44"/>
        <v>0.30359999999999998</v>
      </c>
      <c r="BS39" s="53">
        <f t="shared" si="44"/>
        <v>0</v>
      </c>
      <c r="BT39" s="53">
        <f t="shared" si="44"/>
        <v>0</v>
      </c>
      <c r="BU39" s="53">
        <f t="shared" si="44"/>
        <v>0</v>
      </c>
      <c r="BV39" s="53">
        <f t="shared" si="44"/>
        <v>0</v>
      </c>
      <c r="BW39" s="53">
        <f t="shared" si="44"/>
        <v>0</v>
      </c>
      <c r="BX39" s="53">
        <f t="shared" si="44"/>
        <v>0</v>
      </c>
      <c r="BY39" s="53">
        <f t="shared" si="44"/>
        <v>0</v>
      </c>
      <c r="BZ39" s="54"/>
    </row>
    <row r="40" spans="1:78" ht="81" hidden="1" customHeight="1">
      <c r="A40" s="50" t="s">
        <v>55</v>
      </c>
      <c r="B40" s="52" t="s">
        <v>108</v>
      </c>
      <c r="C40" s="52"/>
      <c r="D40" s="52"/>
      <c r="E40" s="67">
        <f t="shared" si="13"/>
        <v>0.77500000000000013</v>
      </c>
      <c r="F40" s="36">
        <f>G40+N40+O40+P40+Q40</f>
        <v>0.77500000000000013</v>
      </c>
      <c r="G40" s="36">
        <f>SUM(H40:M40)</f>
        <v>0.77500000000000013</v>
      </c>
      <c r="H40" s="36">
        <f t="shared" ref="H40:Q44" si="45">+T40+AF40+AR40+BD40+BP40</f>
        <v>0</v>
      </c>
      <c r="I40" s="36">
        <f t="shared" si="45"/>
        <v>0</v>
      </c>
      <c r="J40" s="36">
        <f t="shared" si="45"/>
        <v>0.77500000000000013</v>
      </c>
      <c r="K40" s="36">
        <f t="shared" si="45"/>
        <v>0</v>
      </c>
      <c r="L40" s="36">
        <f t="shared" si="45"/>
        <v>0</v>
      </c>
      <c r="M40" s="36">
        <f t="shared" si="45"/>
        <v>0</v>
      </c>
      <c r="N40" s="36">
        <f t="shared" si="45"/>
        <v>0</v>
      </c>
      <c r="O40" s="36">
        <f t="shared" si="45"/>
        <v>0</v>
      </c>
      <c r="P40" s="36">
        <f t="shared" si="45"/>
        <v>0</v>
      </c>
      <c r="Q40" s="36">
        <f t="shared" si="45"/>
        <v>0</v>
      </c>
      <c r="R40" s="58">
        <f>+S40+Z40+AA40+AB40+AC40</f>
        <v>0.12000000000000001</v>
      </c>
      <c r="S40" s="58">
        <f>SUM(T40:Y40)</f>
        <v>0.12000000000000001</v>
      </c>
      <c r="T40" s="58"/>
      <c r="U40" s="58"/>
      <c r="V40" s="58">
        <f>10*0.0035+5*0.017</f>
        <v>0.12000000000000001</v>
      </c>
      <c r="W40" s="58"/>
      <c r="X40" s="58"/>
      <c r="Y40" s="58"/>
      <c r="Z40" s="58"/>
      <c r="AA40" s="58"/>
      <c r="AB40" s="58"/>
      <c r="AC40" s="58"/>
      <c r="AD40" s="61">
        <f>+AE40+AL40+AM40+AN40+AO40</f>
        <v>0.13750000000000001</v>
      </c>
      <c r="AE40" s="61">
        <f>SUM(AF40:AK40)</f>
        <v>0.13750000000000001</v>
      </c>
      <c r="AF40" s="58"/>
      <c r="AG40" s="58"/>
      <c r="AH40" s="58">
        <f>15*0.0035+5*0.017</f>
        <v>0.13750000000000001</v>
      </c>
      <c r="AI40" s="58"/>
      <c r="AJ40" s="58"/>
      <c r="AK40" s="58"/>
      <c r="AL40" s="58"/>
      <c r="AM40" s="58"/>
      <c r="AN40" s="58"/>
      <c r="AO40" s="58"/>
      <c r="AP40" s="53">
        <f>+AQ40+AX40+AY40+AZ40+BA40</f>
        <v>0.15500000000000003</v>
      </c>
      <c r="AQ40" s="53">
        <f>SUM(AR40:AW40)</f>
        <v>0.15500000000000003</v>
      </c>
      <c r="AR40" s="58"/>
      <c r="AS40" s="58"/>
      <c r="AT40" s="58">
        <f>20*0.0035+5*0.017</f>
        <v>0.15500000000000003</v>
      </c>
      <c r="AU40" s="58"/>
      <c r="AV40" s="58"/>
      <c r="AW40" s="58"/>
      <c r="AX40" s="58"/>
      <c r="AY40" s="58"/>
      <c r="AZ40" s="58"/>
      <c r="BA40" s="58"/>
      <c r="BB40" s="53">
        <f>+BC40+BJ40+BK40+BL40+BM40</f>
        <v>0.17250000000000001</v>
      </c>
      <c r="BC40" s="53">
        <f>SUM(BD40:BI40)</f>
        <v>0.17250000000000001</v>
      </c>
      <c r="BD40" s="58"/>
      <c r="BE40" s="58"/>
      <c r="BF40" s="58">
        <f>25*0.0035+5*0.017</f>
        <v>0.17250000000000001</v>
      </c>
      <c r="BG40" s="58"/>
      <c r="BH40" s="58"/>
      <c r="BI40" s="58"/>
      <c r="BJ40" s="58"/>
      <c r="BK40" s="58"/>
      <c r="BL40" s="58"/>
      <c r="BM40" s="58"/>
      <c r="BN40" s="53">
        <f>+BO40+BV40+BW40+BX40+BY40</f>
        <v>0.19</v>
      </c>
      <c r="BO40" s="53">
        <f>SUM(BP40:BU40)</f>
        <v>0.19</v>
      </c>
      <c r="BP40" s="58"/>
      <c r="BQ40" s="58"/>
      <c r="BR40" s="58">
        <f>30*0.0035+5*0.017</f>
        <v>0.19</v>
      </c>
      <c r="BS40" s="58"/>
      <c r="BT40" s="58"/>
      <c r="BU40" s="58"/>
      <c r="BV40" s="58"/>
      <c r="BW40" s="58"/>
      <c r="BX40" s="58"/>
      <c r="BY40" s="58"/>
      <c r="BZ40" s="54"/>
    </row>
    <row r="41" spans="1:78" ht="132.75" hidden="1" customHeight="1">
      <c r="A41" s="50" t="s">
        <v>56</v>
      </c>
      <c r="B41" s="83" t="s">
        <v>109</v>
      </c>
      <c r="C41" s="52"/>
      <c r="D41" s="52"/>
      <c r="E41" s="53">
        <f t="shared" si="13"/>
        <v>0.11799999999999999</v>
      </c>
      <c r="F41" s="36">
        <f>G41+N41+O41+P41+Q41</f>
        <v>0.11799999999999999</v>
      </c>
      <c r="G41" s="36">
        <f>SUM(H41:M41)</f>
        <v>0.11799999999999999</v>
      </c>
      <c r="H41" s="36">
        <f t="shared" si="45"/>
        <v>0</v>
      </c>
      <c r="I41" s="36">
        <f t="shared" si="45"/>
        <v>0</v>
      </c>
      <c r="J41" s="36">
        <f t="shared" si="45"/>
        <v>0.11799999999999999</v>
      </c>
      <c r="K41" s="36">
        <f t="shared" si="45"/>
        <v>0</v>
      </c>
      <c r="L41" s="36">
        <f t="shared" si="45"/>
        <v>0</v>
      </c>
      <c r="M41" s="36">
        <f t="shared" si="45"/>
        <v>0</v>
      </c>
      <c r="N41" s="36">
        <f t="shared" si="45"/>
        <v>0</v>
      </c>
      <c r="O41" s="36">
        <f t="shared" si="45"/>
        <v>0</v>
      </c>
      <c r="P41" s="36">
        <f t="shared" si="45"/>
        <v>0</v>
      </c>
      <c r="Q41" s="36">
        <f t="shared" si="45"/>
        <v>0</v>
      </c>
      <c r="R41" s="58">
        <f>+S41+Z41+AA41+AB41+AC41</f>
        <v>2.3599999999999999E-2</v>
      </c>
      <c r="S41" s="58">
        <f>SUM(T41:Y41)</f>
        <v>2.3599999999999999E-2</v>
      </c>
      <c r="T41" s="58"/>
      <c r="U41" s="58"/>
      <c r="V41" s="58">
        <v>2.3599999999999999E-2</v>
      </c>
      <c r="W41" s="58"/>
      <c r="X41" s="58"/>
      <c r="Y41" s="58"/>
      <c r="Z41" s="58"/>
      <c r="AA41" s="58"/>
      <c r="AB41" s="58"/>
      <c r="AC41" s="58"/>
      <c r="AD41" s="61">
        <f>+AE41+AL41+AM41+AN41+AO41</f>
        <v>2.3599999999999999E-2</v>
      </c>
      <c r="AE41" s="61">
        <f>SUM(AF41:AK41)</f>
        <v>2.3599999999999999E-2</v>
      </c>
      <c r="AF41" s="58"/>
      <c r="AG41" s="58"/>
      <c r="AH41" s="58">
        <v>2.3599999999999999E-2</v>
      </c>
      <c r="AI41" s="58"/>
      <c r="AJ41" s="58"/>
      <c r="AK41" s="58"/>
      <c r="AL41" s="58"/>
      <c r="AM41" s="58"/>
      <c r="AN41" s="58"/>
      <c r="AO41" s="58"/>
      <c r="AP41" s="53">
        <f>+AQ41+AX41+AY41+AZ41+BA41</f>
        <v>2.3599999999999999E-2</v>
      </c>
      <c r="AQ41" s="53">
        <f>SUM(AR41:AW41)</f>
        <v>2.3599999999999999E-2</v>
      </c>
      <c r="AR41" s="58"/>
      <c r="AS41" s="58"/>
      <c r="AT41" s="58">
        <v>2.3599999999999999E-2</v>
      </c>
      <c r="AU41" s="58"/>
      <c r="AV41" s="58"/>
      <c r="AW41" s="58"/>
      <c r="AX41" s="58"/>
      <c r="AY41" s="58"/>
      <c r="AZ41" s="58"/>
      <c r="BA41" s="58"/>
      <c r="BB41" s="53">
        <f>+BC41+BJ41+BK41+BL41+BM41</f>
        <v>2.3599999999999999E-2</v>
      </c>
      <c r="BC41" s="53">
        <f>SUM(BD41:BI41)</f>
        <v>2.3599999999999999E-2</v>
      </c>
      <c r="BD41" s="58"/>
      <c r="BE41" s="58"/>
      <c r="BF41" s="58">
        <v>2.3599999999999999E-2</v>
      </c>
      <c r="BG41" s="58"/>
      <c r="BH41" s="58"/>
      <c r="BI41" s="58"/>
      <c r="BJ41" s="58"/>
      <c r="BK41" s="58"/>
      <c r="BL41" s="58"/>
      <c r="BM41" s="58"/>
      <c r="BN41" s="53">
        <f>+BO41+BV41+BW41+BX41+BY41</f>
        <v>2.3599999999999999E-2</v>
      </c>
      <c r="BO41" s="53">
        <f>SUM(BP41:BU41)</f>
        <v>2.3599999999999999E-2</v>
      </c>
      <c r="BP41" s="58"/>
      <c r="BQ41" s="58"/>
      <c r="BR41" s="58">
        <v>2.3599999999999999E-2</v>
      </c>
      <c r="BS41" s="58"/>
      <c r="BT41" s="58"/>
      <c r="BU41" s="58"/>
      <c r="BV41" s="58"/>
      <c r="BW41" s="58"/>
      <c r="BX41" s="58"/>
      <c r="BY41" s="58"/>
      <c r="BZ41" s="54"/>
    </row>
    <row r="42" spans="1:78" ht="87.75" hidden="1" customHeight="1">
      <c r="A42" s="50" t="s">
        <v>103</v>
      </c>
      <c r="B42" s="84" t="s">
        <v>110</v>
      </c>
      <c r="C42" s="52"/>
      <c r="D42" s="52"/>
      <c r="E42" s="53">
        <f t="shared" si="13"/>
        <v>0.44999999999999996</v>
      </c>
      <c r="F42" s="36">
        <f>G42+N42+O42+P42+Q42</f>
        <v>0.44999999999999996</v>
      </c>
      <c r="G42" s="36">
        <f>SUM(H42:M42)</f>
        <v>0.44999999999999996</v>
      </c>
      <c r="H42" s="36">
        <f t="shared" si="45"/>
        <v>0</v>
      </c>
      <c r="I42" s="36">
        <f t="shared" si="45"/>
        <v>0</v>
      </c>
      <c r="J42" s="36">
        <f t="shared" si="45"/>
        <v>0.44999999999999996</v>
      </c>
      <c r="K42" s="36">
        <f t="shared" si="45"/>
        <v>0</v>
      </c>
      <c r="L42" s="36">
        <f t="shared" si="45"/>
        <v>0</v>
      </c>
      <c r="M42" s="36">
        <f t="shared" si="45"/>
        <v>0</v>
      </c>
      <c r="N42" s="36">
        <f t="shared" si="45"/>
        <v>0</v>
      </c>
      <c r="O42" s="36">
        <f t="shared" si="45"/>
        <v>0</v>
      </c>
      <c r="P42" s="36">
        <f t="shared" si="45"/>
        <v>0</v>
      </c>
      <c r="Q42" s="36">
        <f t="shared" si="45"/>
        <v>0</v>
      </c>
      <c r="R42" s="58">
        <f>+S42+Z42+AA42+AB42+AC42</f>
        <v>0.09</v>
      </c>
      <c r="S42" s="58">
        <f>SUM(T42:Y42)</f>
        <v>0.09</v>
      </c>
      <c r="T42" s="58"/>
      <c r="U42" s="58"/>
      <c r="V42" s="58">
        <f>9*4*0.0025</f>
        <v>0.09</v>
      </c>
      <c r="W42" s="58"/>
      <c r="X42" s="58"/>
      <c r="Y42" s="58"/>
      <c r="Z42" s="58"/>
      <c r="AA42" s="58"/>
      <c r="AB42" s="58"/>
      <c r="AC42" s="58"/>
      <c r="AD42" s="61">
        <f>+AE42+AL42+AM42+AN42+AO42</f>
        <v>0.09</v>
      </c>
      <c r="AE42" s="61">
        <f>SUM(AF42:AK42)</f>
        <v>0.09</v>
      </c>
      <c r="AF42" s="58"/>
      <c r="AG42" s="58"/>
      <c r="AH42" s="58">
        <f>9*4*0.0025</f>
        <v>0.09</v>
      </c>
      <c r="AI42" s="58"/>
      <c r="AJ42" s="58"/>
      <c r="AK42" s="58"/>
      <c r="AL42" s="58"/>
      <c r="AM42" s="58"/>
      <c r="AN42" s="58"/>
      <c r="AO42" s="58"/>
      <c r="AP42" s="53">
        <f>+AQ42+AX42+AY42+AZ42+BA42</f>
        <v>0.09</v>
      </c>
      <c r="AQ42" s="53">
        <f>SUM(AR42:AW42)</f>
        <v>0.09</v>
      </c>
      <c r="AR42" s="58"/>
      <c r="AS42" s="58"/>
      <c r="AT42" s="58">
        <f>9*4*0.0025</f>
        <v>0.09</v>
      </c>
      <c r="AU42" s="58"/>
      <c r="AV42" s="58"/>
      <c r="AW42" s="58"/>
      <c r="AX42" s="58"/>
      <c r="AY42" s="58"/>
      <c r="AZ42" s="58"/>
      <c r="BA42" s="58"/>
      <c r="BB42" s="53">
        <f>+BC42+BJ42+BK42+BL42+BM42</f>
        <v>0.09</v>
      </c>
      <c r="BC42" s="53">
        <f>SUM(BD42:BI42)</f>
        <v>0.09</v>
      </c>
      <c r="BD42" s="58"/>
      <c r="BE42" s="58"/>
      <c r="BF42" s="58">
        <f>9*4*0.0025</f>
        <v>0.09</v>
      </c>
      <c r="BG42" s="58"/>
      <c r="BH42" s="58"/>
      <c r="BI42" s="58"/>
      <c r="BJ42" s="58"/>
      <c r="BK42" s="58"/>
      <c r="BL42" s="58"/>
      <c r="BM42" s="58"/>
      <c r="BN42" s="53">
        <f>+BO42+BV42+BW42+BX42+BY42</f>
        <v>0.09</v>
      </c>
      <c r="BO42" s="53">
        <f>SUM(BP42:BU42)</f>
        <v>0.09</v>
      </c>
      <c r="BP42" s="58"/>
      <c r="BQ42" s="58"/>
      <c r="BR42" s="58">
        <f>9*4*0.0025</f>
        <v>0.09</v>
      </c>
      <c r="BS42" s="58"/>
      <c r="BT42" s="58"/>
      <c r="BU42" s="58"/>
      <c r="BV42" s="58"/>
      <c r="BW42" s="58"/>
      <c r="BX42" s="58"/>
      <c r="BY42" s="58"/>
      <c r="BZ42" s="54"/>
    </row>
    <row r="43" spans="1:78" s="63" customFormat="1" ht="72.75" hidden="1" customHeight="1">
      <c r="A43" s="55" t="s">
        <v>105</v>
      </c>
      <c r="B43" s="85" t="s">
        <v>111</v>
      </c>
      <c r="C43" s="57"/>
      <c r="D43" s="57"/>
      <c r="E43" s="53">
        <f t="shared" si="13"/>
        <v>0.52419500000000008</v>
      </c>
      <c r="F43" s="36">
        <f>G43+N43+O43+P43+Q43</f>
        <v>0.52419500000000008</v>
      </c>
      <c r="G43" s="36">
        <f>SUM(H43:M43)</f>
        <v>0.52419500000000008</v>
      </c>
      <c r="H43" s="36">
        <f t="shared" si="45"/>
        <v>0</v>
      </c>
      <c r="I43" s="36">
        <f t="shared" si="45"/>
        <v>0.52419500000000008</v>
      </c>
      <c r="J43" s="36">
        <f t="shared" si="45"/>
        <v>0</v>
      </c>
      <c r="K43" s="36">
        <f t="shared" si="45"/>
        <v>0</v>
      </c>
      <c r="L43" s="36">
        <f t="shared" si="45"/>
        <v>0</v>
      </c>
      <c r="M43" s="36">
        <f t="shared" si="45"/>
        <v>0</v>
      </c>
      <c r="N43" s="36">
        <f t="shared" si="45"/>
        <v>0</v>
      </c>
      <c r="O43" s="36">
        <f t="shared" si="45"/>
        <v>0</v>
      </c>
      <c r="P43" s="36">
        <f t="shared" si="45"/>
        <v>0</v>
      </c>
      <c r="Q43" s="36">
        <f t="shared" si="45"/>
        <v>0</v>
      </c>
      <c r="R43" s="58">
        <f>+S43+Z43+AA43+AB43+AC43</f>
        <v>3.3175000000000003E-2</v>
      </c>
      <c r="S43" s="58">
        <f>SUM(T43:Y43)</f>
        <v>3.3175000000000003E-2</v>
      </c>
      <c r="T43" s="60"/>
      <c r="U43" s="60">
        <f>6635*0.000005</f>
        <v>3.3175000000000003E-2</v>
      </c>
      <c r="V43" s="60"/>
      <c r="W43" s="60"/>
      <c r="X43" s="60"/>
      <c r="Y43" s="60"/>
      <c r="Z43" s="60"/>
      <c r="AA43" s="60"/>
      <c r="AB43" s="60"/>
      <c r="AC43" s="60"/>
      <c r="AD43" s="61">
        <f>+AE43+AL43+AM43+AN43+AO43</f>
        <v>6.7680000000000004E-2</v>
      </c>
      <c r="AE43" s="61">
        <f>SUM(AF43:AK43)</f>
        <v>6.7680000000000004E-2</v>
      </c>
      <c r="AF43" s="58"/>
      <c r="AG43" s="60">
        <f>13536*0.000005</f>
        <v>6.7680000000000004E-2</v>
      </c>
      <c r="AH43" s="60"/>
      <c r="AI43" s="60"/>
      <c r="AJ43" s="60"/>
      <c r="AK43" s="60"/>
      <c r="AL43" s="60"/>
      <c r="AM43" s="60"/>
      <c r="AN43" s="60"/>
      <c r="AO43" s="60"/>
      <c r="AP43" s="53">
        <f>+AQ43+AX43+AY43+AZ43+BA43</f>
        <v>0.10351</v>
      </c>
      <c r="AQ43" s="53">
        <f>SUM(AR43:AW43)</f>
        <v>0.10351</v>
      </c>
      <c r="AR43" s="60"/>
      <c r="AS43" s="60">
        <f>20702*0.000005</f>
        <v>0.10351</v>
      </c>
      <c r="AT43" s="60"/>
      <c r="AU43" s="60"/>
      <c r="AV43" s="60"/>
      <c r="AW43" s="60"/>
      <c r="AX43" s="60"/>
      <c r="AY43" s="60"/>
      <c r="AZ43" s="60"/>
      <c r="BA43" s="60"/>
      <c r="BB43" s="53">
        <f>+BC43+BJ43+BK43+BL43+BM43</f>
        <v>0.14067000000000002</v>
      </c>
      <c r="BC43" s="53">
        <f>SUM(BD43:BI43)</f>
        <v>0.14067000000000002</v>
      </c>
      <c r="BD43" s="60"/>
      <c r="BE43" s="60">
        <f>28134*0.000005</f>
        <v>0.14067000000000002</v>
      </c>
      <c r="BF43" s="60"/>
      <c r="BG43" s="60"/>
      <c r="BH43" s="60"/>
      <c r="BI43" s="60"/>
      <c r="BJ43" s="60"/>
      <c r="BK43" s="60"/>
      <c r="BL43" s="60"/>
      <c r="BM43" s="60"/>
      <c r="BN43" s="53">
        <f>+BO43+BV43+BW43+BX43+BY43</f>
        <v>0.17916000000000001</v>
      </c>
      <c r="BO43" s="53">
        <f>SUM(BP43:BU43)</f>
        <v>0.17916000000000001</v>
      </c>
      <c r="BP43" s="60"/>
      <c r="BQ43" s="60">
        <f>35832*0.000005</f>
        <v>0.17916000000000001</v>
      </c>
      <c r="BR43" s="60"/>
      <c r="BS43" s="60"/>
      <c r="BT43" s="60"/>
      <c r="BU43" s="60"/>
      <c r="BV43" s="60"/>
      <c r="BW43" s="60"/>
      <c r="BX43" s="60"/>
      <c r="BY43" s="60"/>
      <c r="BZ43" s="62"/>
    </row>
    <row r="44" spans="1:78" s="63" customFormat="1" ht="127.5" hidden="1" customHeight="1">
      <c r="A44" s="55" t="s">
        <v>112</v>
      </c>
      <c r="B44" s="83" t="s">
        <v>113</v>
      </c>
      <c r="C44" s="57"/>
      <c r="D44" s="57"/>
      <c r="E44" s="53">
        <f t="shared" si="13"/>
        <v>1.4415362500000002</v>
      </c>
      <c r="F44" s="36">
        <f>G44+N44+O44+P44+Q44</f>
        <v>1.4415362500000002</v>
      </c>
      <c r="G44" s="36">
        <f>SUM(H44:M44)</f>
        <v>1.4415362500000002</v>
      </c>
      <c r="H44" s="36">
        <f t="shared" si="45"/>
        <v>0</v>
      </c>
      <c r="I44" s="36">
        <f t="shared" si="45"/>
        <v>1.4415362500000002</v>
      </c>
      <c r="J44" s="36">
        <f t="shared" si="45"/>
        <v>0</v>
      </c>
      <c r="K44" s="36">
        <f t="shared" si="45"/>
        <v>0</v>
      </c>
      <c r="L44" s="36">
        <f t="shared" si="45"/>
        <v>0</v>
      </c>
      <c r="M44" s="36">
        <f t="shared" si="45"/>
        <v>0</v>
      </c>
      <c r="N44" s="36">
        <f t="shared" si="45"/>
        <v>0</v>
      </c>
      <c r="O44" s="36">
        <f t="shared" si="45"/>
        <v>0</v>
      </c>
      <c r="P44" s="36">
        <f t="shared" si="45"/>
        <v>0</v>
      </c>
      <c r="Q44" s="36">
        <f t="shared" si="45"/>
        <v>0</v>
      </c>
      <c r="R44" s="58">
        <f>+S44+Z44+AA44+AB44+AC44</f>
        <v>9.123125E-2</v>
      </c>
      <c r="S44" s="58">
        <f>SUM(T44:Y44)</f>
        <v>9.123125E-2</v>
      </c>
      <c r="T44" s="60"/>
      <c r="U44" s="60">
        <f>6635/2*0.0000275</f>
        <v>9.123125E-2</v>
      </c>
      <c r="V44" s="60"/>
      <c r="W44" s="60"/>
      <c r="X44" s="60"/>
      <c r="Y44" s="60"/>
      <c r="Z44" s="60"/>
      <c r="AA44" s="60"/>
      <c r="AB44" s="60"/>
      <c r="AC44" s="60"/>
      <c r="AD44" s="61">
        <f>+AE44+AL44+AM44+AN44+AO44</f>
        <v>0.18612000000000001</v>
      </c>
      <c r="AE44" s="61">
        <f>SUM(AF44:AK44)</f>
        <v>0.18612000000000001</v>
      </c>
      <c r="AF44" s="58"/>
      <c r="AG44" s="60">
        <f>13536/2*0.0000275</f>
        <v>0.18612000000000001</v>
      </c>
      <c r="AH44" s="60"/>
      <c r="AI44" s="60"/>
      <c r="AJ44" s="60"/>
      <c r="AK44" s="60"/>
      <c r="AL44" s="60"/>
      <c r="AM44" s="60"/>
      <c r="AN44" s="60"/>
      <c r="AO44" s="60"/>
      <c r="AP44" s="53">
        <f>+AQ44+AX44+AY44+AZ44+BA44</f>
        <v>0.28465250000000003</v>
      </c>
      <c r="AQ44" s="53">
        <f>SUM(AR44:AW44)</f>
        <v>0.28465250000000003</v>
      </c>
      <c r="AR44" s="60"/>
      <c r="AS44" s="60">
        <f>20702/2*0.0000275</f>
        <v>0.28465250000000003</v>
      </c>
      <c r="AT44" s="60"/>
      <c r="AU44" s="60"/>
      <c r="AV44" s="60"/>
      <c r="AW44" s="60"/>
      <c r="AX44" s="60"/>
      <c r="AY44" s="60"/>
      <c r="AZ44" s="60"/>
      <c r="BA44" s="60"/>
      <c r="BB44" s="53">
        <f>+BC44+BJ44+BK44+BL44+BM44</f>
        <v>0.38684250000000003</v>
      </c>
      <c r="BC44" s="53">
        <f>SUM(BD44:BI44)</f>
        <v>0.38684250000000003</v>
      </c>
      <c r="BD44" s="60"/>
      <c r="BE44" s="60">
        <f>28134/2*0.0000275</f>
        <v>0.38684250000000003</v>
      </c>
      <c r="BF44" s="60"/>
      <c r="BG44" s="60"/>
      <c r="BH44" s="60"/>
      <c r="BI44" s="60"/>
      <c r="BJ44" s="60"/>
      <c r="BK44" s="60"/>
      <c r="BL44" s="60"/>
      <c r="BM44" s="60"/>
      <c r="BN44" s="53">
        <f>+BO44+BV44+BW44+BX44+BY44</f>
        <v>0.49269000000000002</v>
      </c>
      <c r="BO44" s="53">
        <f>SUM(BP44:BU44)</f>
        <v>0.49269000000000002</v>
      </c>
      <c r="BP44" s="60"/>
      <c r="BQ44" s="60">
        <f>35832/2*0.0000275</f>
        <v>0.49269000000000002</v>
      </c>
      <c r="BR44" s="60"/>
      <c r="BS44" s="60"/>
      <c r="BT44" s="60"/>
      <c r="BU44" s="60"/>
      <c r="BV44" s="60"/>
      <c r="BW44" s="60"/>
      <c r="BX44" s="60"/>
      <c r="BY44" s="60"/>
      <c r="BZ44" s="62"/>
    </row>
    <row r="45" spans="1:78" s="63" customFormat="1" ht="72" customHeight="1">
      <c r="A45" s="55">
        <v>4</v>
      </c>
      <c r="B45" s="85" t="s">
        <v>114</v>
      </c>
      <c r="C45" s="57"/>
      <c r="D45" s="57"/>
      <c r="E45" s="53">
        <f>SUM(E46:E51)</f>
        <v>1.466</v>
      </c>
      <c r="F45" s="53">
        <f t="shared" ref="F45:BL45" si="46">SUM(F46:F51)</f>
        <v>1.466</v>
      </c>
      <c r="G45" s="53">
        <f t="shared" si="46"/>
        <v>1.466</v>
      </c>
      <c r="H45" s="53">
        <f t="shared" si="46"/>
        <v>0</v>
      </c>
      <c r="I45" s="53">
        <f t="shared" si="46"/>
        <v>0</v>
      </c>
      <c r="J45" s="53">
        <f t="shared" si="46"/>
        <v>1.466</v>
      </c>
      <c r="K45" s="53">
        <f t="shared" si="46"/>
        <v>0</v>
      </c>
      <c r="L45" s="53">
        <f t="shared" si="46"/>
        <v>0</v>
      </c>
      <c r="M45" s="53">
        <f t="shared" si="46"/>
        <v>0</v>
      </c>
      <c r="N45" s="53">
        <f t="shared" si="46"/>
        <v>0</v>
      </c>
      <c r="O45" s="53">
        <f t="shared" si="46"/>
        <v>0</v>
      </c>
      <c r="P45" s="53">
        <f t="shared" si="46"/>
        <v>0</v>
      </c>
      <c r="Q45" s="53">
        <f t="shared" si="46"/>
        <v>0</v>
      </c>
      <c r="R45" s="53">
        <f t="shared" si="46"/>
        <v>0.29320000000000002</v>
      </c>
      <c r="S45" s="53">
        <f t="shared" si="46"/>
        <v>0.29320000000000002</v>
      </c>
      <c r="T45" s="53">
        <f t="shared" si="46"/>
        <v>0</v>
      </c>
      <c r="U45" s="53">
        <f t="shared" si="46"/>
        <v>0</v>
      </c>
      <c r="V45" s="53">
        <f t="shared" si="46"/>
        <v>0.29320000000000002</v>
      </c>
      <c r="W45" s="53">
        <f t="shared" si="46"/>
        <v>0</v>
      </c>
      <c r="X45" s="53">
        <f t="shared" si="46"/>
        <v>0</v>
      </c>
      <c r="Y45" s="53">
        <f t="shared" si="46"/>
        <v>0</v>
      </c>
      <c r="Z45" s="53">
        <f t="shared" si="46"/>
        <v>0</v>
      </c>
      <c r="AA45" s="53">
        <f t="shared" si="46"/>
        <v>0</v>
      </c>
      <c r="AB45" s="53">
        <f t="shared" si="46"/>
        <v>0</v>
      </c>
      <c r="AC45" s="53">
        <f t="shared" si="46"/>
        <v>0</v>
      </c>
      <c r="AD45" s="53">
        <f t="shared" si="46"/>
        <v>0.29320000000000002</v>
      </c>
      <c r="AE45" s="53">
        <f t="shared" si="46"/>
        <v>0.29320000000000002</v>
      </c>
      <c r="AF45" s="53">
        <f t="shared" si="46"/>
        <v>0</v>
      </c>
      <c r="AG45" s="53">
        <f t="shared" si="46"/>
        <v>0</v>
      </c>
      <c r="AH45" s="53">
        <f t="shared" si="46"/>
        <v>0.29320000000000002</v>
      </c>
      <c r="AI45" s="53">
        <f t="shared" si="46"/>
        <v>0</v>
      </c>
      <c r="AJ45" s="53">
        <f t="shared" si="46"/>
        <v>0</v>
      </c>
      <c r="AK45" s="53">
        <f t="shared" si="46"/>
        <v>0</v>
      </c>
      <c r="AL45" s="53">
        <f t="shared" si="46"/>
        <v>0</v>
      </c>
      <c r="AM45" s="53">
        <f t="shared" si="46"/>
        <v>0</v>
      </c>
      <c r="AN45" s="53">
        <f t="shared" si="46"/>
        <v>0</v>
      </c>
      <c r="AO45" s="53">
        <f t="shared" si="46"/>
        <v>0</v>
      </c>
      <c r="AP45" s="53">
        <f t="shared" si="46"/>
        <v>0.29320000000000002</v>
      </c>
      <c r="AQ45" s="53">
        <f t="shared" si="46"/>
        <v>0.29320000000000002</v>
      </c>
      <c r="AR45" s="53">
        <f t="shared" si="46"/>
        <v>0</v>
      </c>
      <c r="AS45" s="53">
        <f t="shared" si="46"/>
        <v>0</v>
      </c>
      <c r="AT45" s="53">
        <f t="shared" si="46"/>
        <v>0.29320000000000002</v>
      </c>
      <c r="AU45" s="53">
        <f t="shared" si="46"/>
        <v>0</v>
      </c>
      <c r="AV45" s="53">
        <f t="shared" si="46"/>
        <v>0</v>
      </c>
      <c r="AW45" s="53">
        <f t="shared" si="46"/>
        <v>0</v>
      </c>
      <c r="AX45" s="53">
        <f t="shared" si="46"/>
        <v>0</v>
      </c>
      <c r="AY45" s="53">
        <f t="shared" si="46"/>
        <v>0</v>
      </c>
      <c r="AZ45" s="53">
        <f t="shared" si="46"/>
        <v>0</v>
      </c>
      <c r="BA45" s="53">
        <f t="shared" si="46"/>
        <v>0</v>
      </c>
      <c r="BB45" s="53">
        <f t="shared" si="46"/>
        <v>0.29320000000000002</v>
      </c>
      <c r="BC45" s="53">
        <f t="shared" si="46"/>
        <v>0.29320000000000002</v>
      </c>
      <c r="BD45" s="53">
        <f t="shared" si="46"/>
        <v>0</v>
      </c>
      <c r="BE45" s="53">
        <f t="shared" si="46"/>
        <v>0</v>
      </c>
      <c r="BF45" s="53">
        <f t="shared" si="46"/>
        <v>0.29320000000000002</v>
      </c>
      <c r="BG45" s="53">
        <f t="shared" si="46"/>
        <v>0</v>
      </c>
      <c r="BH45" s="53">
        <f t="shared" si="46"/>
        <v>0</v>
      </c>
      <c r="BI45" s="53">
        <f t="shared" si="46"/>
        <v>0</v>
      </c>
      <c r="BJ45" s="53">
        <f t="shared" si="46"/>
        <v>0</v>
      </c>
      <c r="BK45" s="53">
        <f t="shared" si="46"/>
        <v>0</v>
      </c>
      <c r="BL45" s="53">
        <f t="shared" si="46"/>
        <v>0</v>
      </c>
      <c r="BM45" s="53">
        <f t="shared" ref="BM45:BY45" si="47">SUM(BM46:BM51)</f>
        <v>0</v>
      </c>
      <c r="BN45" s="53">
        <f t="shared" si="47"/>
        <v>0.29320000000000002</v>
      </c>
      <c r="BO45" s="53">
        <f t="shared" si="47"/>
        <v>0.29320000000000002</v>
      </c>
      <c r="BP45" s="53">
        <f t="shared" si="47"/>
        <v>0</v>
      </c>
      <c r="BQ45" s="53">
        <f t="shared" si="47"/>
        <v>0</v>
      </c>
      <c r="BR45" s="53">
        <f t="shared" si="47"/>
        <v>0.29320000000000002</v>
      </c>
      <c r="BS45" s="53">
        <f t="shared" si="47"/>
        <v>0</v>
      </c>
      <c r="BT45" s="53">
        <f t="shared" si="47"/>
        <v>0</v>
      </c>
      <c r="BU45" s="53">
        <f t="shared" si="47"/>
        <v>0</v>
      </c>
      <c r="BV45" s="53">
        <f t="shared" si="47"/>
        <v>0</v>
      </c>
      <c r="BW45" s="53">
        <f t="shared" si="47"/>
        <v>0</v>
      </c>
      <c r="BX45" s="53">
        <f t="shared" si="47"/>
        <v>0</v>
      </c>
      <c r="BY45" s="53">
        <f t="shared" si="47"/>
        <v>0</v>
      </c>
      <c r="BZ45" s="62"/>
    </row>
    <row r="46" spans="1:78" s="63" customFormat="1" ht="123" hidden="1" customHeight="1">
      <c r="A46" s="55" t="s">
        <v>55</v>
      </c>
      <c r="B46" s="83" t="s">
        <v>115</v>
      </c>
      <c r="C46" s="57"/>
      <c r="D46" s="57"/>
      <c r="E46" s="89">
        <f t="shared" si="13"/>
        <v>0.42999999999999994</v>
      </c>
      <c r="F46" s="35">
        <f>G46+N46+O46+P46+Q46</f>
        <v>0.42999999999999994</v>
      </c>
      <c r="G46" s="35">
        <f>SUM(H46:M46)</f>
        <v>0.42999999999999994</v>
      </c>
      <c r="H46" s="35">
        <f t="shared" ref="H46:Q46" si="48">+T46+AF46+AR46+BD46+BP46</f>
        <v>0</v>
      </c>
      <c r="I46" s="35">
        <f t="shared" si="48"/>
        <v>0</v>
      </c>
      <c r="J46" s="35">
        <f t="shared" si="48"/>
        <v>0.42999999999999994</v>
      </c>
      <c r="K46" s="35">
        <f t="shared" si="48"/>
        <v>0</v>
      </c>
      <c r="L46" s="35">
        <f t="shared" si="48"/>
        <v>0</v>
      </c>
      <c r="M46" s="35">
        <f t="shared" si="48"/>
        <v>0</v>
      </c>
      <c r="N46" s="35">
        <f t="shared" si="48"/>
        <v>0</v>
      </c>
      <c r="O46" s="35">
        <f t="shared" si="48"/>
        <v>0</v>
      </c>
      <c r="P46" s="35">
        <f t="shared" si="48"/>
        <v>0</v>
      </c>
      <c r="Q46" s="35">
        <f t="shared" si="48"/>
        <v>0</v>
      </c>
      <c r="R46" s="86">
        <f>+S46+Z46+AA46+AB46+AC46</f>
        <v>8.5999999999999993E-2</v>
      </c>
      <c r="S46" s="86">
        <f>SUM(T46:Y46)</f>
        <v>8.5999999999999993E-2</v>
      </c>
      <c r="T46" s="87"/>
      <c r="U46" s="87"/>
      <c r="V46" s="87">
        <f>0.086</f>
        <v>8.5999999999999993E-2</v>
      </c>
      <c r="W46" s="87"/>
      <c r="X46" s="87"/>
      <c r="Y46" s="87"/>
      <c r="Z46" s="87"/>
      <c r="AA46" s="87"/>
      <c r="AB46" s="87"/>
      <c r="AC46" s="87"/>
      <c r="AD46" s="88">
        <f>+AE46+AL46+AM46+AN46+AO46</f>
        <v>8.5999999999999993E-2</v>
      </c>
      <c r="AE46" s="88">
        <f>SUM(AF46:AK46)</f>
        <v>8.5999999999999993E-2</v>
      </c>
      <c r="AF46" s="86"/>
      <c r="AG46" s="87"/>
      <c r="AH46" s="87">
        <f>0.086</f>
        <v>8.5999999999999993E-2</v>
      </c>
      <c r="AI46" s="87"/>
      <c r="AJ46" s="87"/>
      <c r="AK46" s="87"/>
      <c r="AL46" s="87"/>
      <c r="AM46" s="87"/>
      <c r="AN46" s="87"/>
      <c r="AO46" s="87"/>
      <c r="AP46" s="89">
        <f>+AQ46+AX46+AY46+AZ46+BA46</f>
        <v>8.5999999999999993E-2</v>
      </c>
      <c r="AQ46" s="89">
        <f>SUM(AR46:AW46)</f>
        <v>8.5999999999999993E-2</v>
      </c>
      <c r="AR46" s="87"/>
      <c r="AS46" s="87"/>
      <c r="AT46" s="87">
        <f>0.086</f>
        <v>8.5999999999999993E-2</v>
      </c>
      <c r="AU46" s="87"/>
      <c r="AV46" s="87"/>
      <c r="AW46" s="87"/>
      <c r="AX46" s="87"/>
      <c r="AY46" s="87"/>
      <c r="AZ46" s="87"/>
      <c r="BA46" s="87"/>
      <c r="BB46" s="89">
        <f>+BC46+BJ46+BK46+BL46+BM46</f>
        <v>8.5999999999999993E-2</v>
      </c>
      <c r="BC46" s="89">
        <f>SUM(BD46:BI46)</f>
        <v>8.5999999999999993E-2</v>
      </c>
      <c r="BD46" s="87"/>
      <c r="BE46" s="87"/>
      <c r="BF46" s="87">
        <f>0.086</f>
        <v>8.5999999999999993E-2</v>
      </c>
      <c r="BG46" s="87"/>
      <c r="BH46" s="87"/>
      <c r="BI46" s="87"/>
      <c r="BJ46" s="87"/>
      <c r="BK46" s="87"/>
      <c r="BL46" s="87"/>
      <c r="BM46" s="87"/>
      <c r="BN46" s="89">
        <f>+BO46+BV46+BW46+BX46+BY46</f>
        <v>8.5999999999999993E-2</v>
      </c>
      <c r="BO46" s="89">
        <f>SUM(BP46:BU46)</f>
        <v>8.5999999999999993E-2</v>
      </c>
      <c r="BP46" s="87"/>
      <c r="BQ46" s="87"/>
      <c r="BR46" s="87">
        <f>0.086</f>
        <v>8.5999999999999993E-2</v>
      </c>
      <c r="BS46" s="87"/>
      <c r="BT46" s="87"/>
      <c r="BU46" s="87"/>
      <c r="BV46" s="87"/>
      <c r="BW46" s="87"/>
      <c r="BX46" s="87"/>
      <c r="BY46" s="87"/>
      <c r="BZ46" s="62"/>
    </row>
    <row r="47" spans="1:78" s="63" customFormat="1" ht="66" hidden="1" customHeight="1">
      <c r="A47" s="55"/>
      <c r="B47" s="83" t="s">
        <v>116</v>
      </c>
      <c r="C47" s="57"/>
      <c r="D47" s="57"/>
      <c r="E47" s="89"/>
      <c r="F47" s="35"/>
      <c r="G47" s="35"/>
      <c r="H47" s="35"/>
      <c r="I47" s="35"/>
      <c r="J47" s="35"/>
      <c r="K47" s="35"/>
      <c r="L47" s="35"/>
      <c r="M47" s="35"/>
      <c r="N47" s="35"/>
      <c r="O47" s="35"/>
      <c r="P47" s="35"/>
      <c r="Q47" s="35"/>
      <c r="R47" s="86"/>
      <c r="S47" s="86"/>
      <c r="T47" s="87"/>
      <c r="U47" s="87"/>
      <c r="V47" s="87"/>
      <c r="W47" s="87"/>
      <c r="X47" s="87"/>
      <c r="Y47" s="87"/>
      <c r="Z47" s="87"/>
      <c r="AA47" s="87"/>
      <c r="AB47" s="87"/>
      <c r="AC47" s="87"/>
      <c r="AD47" s="88"/>
      <c r="AE47" s="88"/>
      <c r="AF47" s="86"/>
      <c r="AG47" s="87"/>
      <c r="AH47" s="87"/>
      <c r="AI47" s="87"/>
      <c r="AJ47" s="87"/>
      <c r="AK47" s="87"/>
      <c r="AL47" s="87"/>
      <c r="AM47" s="87"/>
      <c r="AN47" s="87"/>
      <c r="AO47" s="87"/>
      <c r="AP47" s="89"/>
      <c r="AQ47" s="89"/>
      <c r="AR47" s="87"/>
      <c r="AS47" s="87"/>
      <c r="AT47" s="87"/>
      <c r="AU47" s="87"/>
      <c r="AV47" s="87"/>
      <c r="AW47" s="87"/>
      <c r="AX47" s="87"/>
      <c r="AY47" s="87"/>
      <c r="AZ47" s="87"/>
      <c r="BA47" s="87"/>
      <c r="BB47" s="89"/>
      <c r="BC47" s="89"/>
      <c r="BD47" s="87"/>
      <c r="BE47" s="87"/>
      <c r="BF47" s="87"/>
      <c r="BG47" s="87"/>
      <c r="BH47" s="87"/>
      <c r="BI47" s="87"/>
      <c r="BJ47" s="87"/>
      <c r="BK47" s="87"/>
      <c r="BL47" s="87"/>
      <c r="BM47" s="87"/>
      <c r="BN47" s="89"/>
      <c r="BO47" s="89"/>
      <c r="BP47" s="87"/>
      <c r="BQ47" s="87"/>
      <c r="BR47" s="87"/>
      <c r="BS47" s="87"/>
      <c r="BT47" s="87"/>
      <c r="BU47" s="87"/>
      <c r="BV47" s="87"/>
      <c r="BW47" s="87"/>
      <c r="BX47" s="87"/>
      <c r="BY47" s="87"/>
      <c r="BZ47" s="62"/>
    </row>
    <row r="48" spans="1:78" s="63" customFormat="1" ht="152.25" hidden="1" customHeight="1">
      <c r="A48" s="55" t="s">
        <v>56</v>
      </c>
      <c r="B48" s="52" t="s">
        <v>117</v>
      </c>
      <c r="C48" s="57"/>
      <c r="D48" s="57"/>
      <c r="E48" s="89">
        <f t="shared" si="13"/>
        <v>0.11799999999999999</v>
      </c>
      <c r="F48" s="90">
        <f>G48+N48+O48+P48+Q48</f>
        <v>0.11799999999999999</v>
      </c>
      <c r="G48" s="90">
        <f>SUM(H48:M48)</f>
        <v>0.11799999999999999</v>
      </c>
      <c r="H48" s="90">
        <f t="shared" ref="H48:Q51" si="49">+T48+AF48+AR48+BD48+BP48</f>
        <v>0</v>
      </c>
      <c r="I48" s="90">
        <f t="shared" si="49"/>
        <v>0</v>
      </c>
      <c r="J48" s="90">
        <f t="shared" si="49"/>
        <v>0.11799999999999999</v>
      </c>
      <c r="K48" s="35">
        <f t="shared" si="49"/>
        <v>0</v>
      </c>
      <c r="L48" s="35">
        <f t="shared" si="49"/>
        <v>0</v>
      </c>
      <c r="M48" s="35">
        <f t="shared" si="49"/>
        <v>0</v>
      </c>
      <c r="N48" s="35">
        <f t="shared" si="49"/>
        <v>0</v>
      </c>
      <c r="O48" s="35">
        <f t="shared" si="49"/>
        <v>0</v>
      </c>
      <c r="P48" s="35">
        <f t="shared" si="49"/>
        <v>0</v>
      </c>
      <c r="Q48" s="35">
        <f t="shared" si="49"/>
        <v>0</v>
      </c>
      <c r="R48" s="86">
        <f>+S48+Z48+AA48+AB48+AC48</f>
        <v>2.3599999999999999E-2</v>
      </c>
      <c r="S48" s="86">
        <f>SUM(T48:Y48)</f>
        <v>2.3599999999999999E-2</v>
      </c>
      <c r="T48" s="87"/>
      <c r="U48" s="87"/>
      <c r="V48" s="87">
        <v>2.3599999999999999E-2</v>
      </c>
      <c r="W48" s="87"/>
      <c r="X48" s="87"/>
      <c r="Y48" s="87"/>
      <c r="Z48" s="87"/>
      <c r="AA48" s="87"/>
      <c r="AB48" s="87"/>
      <c r="AC48" s="87"/>
      <c r="AD48" s="88">
        <f>+AE48+AL48+AM48+AN48+AO48</f>
        <v>2.3599999999999999E-2</v>
      </c>
      <c r="AE48" s="88">
        <f>SUM(AF48:AK48)</f>
        <v>2.3599999999999999E-2</v>
      </c>
      <c r="AF48" s="86"/>
      <c r="AG48" s="87"/>
      <c r="AH48" s="87">
        <v>2.3599999999999999E-2</v>
      </c>
      <c r="AI48" s="87"/>
      <c r="AJ48" s="87"/>
      <c r="AK48" s="87"/>
      <c r="AL48" s="87"/>
      <c r="AM48" s="87"/>
      <c r="AN48" s="87"/>
      <c r="AO48" s="87"/>
      <c r="AP48" s="89">
        <f>+AQ48+AX48+AY48+AZ48+BA48</f>
        <v>2.3599999999999999E-2</v>
      </c>
      <c r="AQ48" s="89">
        <f>SUM(AR48:AW48)</f>
        <v>2.3599999999999999E-2</v>
      </c>
      <c r="AR48" s="87"/>
      <c r="AS48" s="87"/>
      <c r="AT48" s="87">
        <v>2.3599999999999999E-2</v>
      </c>
      <c r="AU48" s="87"/>
      <c r="AV48" s="87"/>
      <c r="AW48" s="87"/>
      <c r="AX48" s="87"/>
      <c r="AY48" s="87"/>
      <c r="AZ48" s="87"/>
      <c r="BA48" s="87"/>
      <c r="BB48" s="89">
        <f>+BC48+BJ48+BK48+BL48+BM48</f>
        <v>2.3599999999999999E-2</v>
      </c>
      <c r="BC48" s="89">
        <f>SUM(BD48:BI48)</f>
        <v>2.3599999999999999E-2</v>
      </c>
      <c r="BD48" s="87"/>
      <c r="BE48" s="87"/>
      <c r="BF48" s="87">
        <v>2.3599999999999999E-2</v>
      </c>
      <c r="BG48" s="87"/>
      <c r="BH48" s="87"/>
      <c r="BI48" s="87"/>
      <c r="BJ48" s="87"/>
      <c r="BK48" s="87"/>
      <c r="BL48" s="87"/>
      <c r="BM48" s="87"/>
      <c r="BN48" s="89">
        <f>+BO48+BV48+BW48+BX48+BY48</f>
        <v>2.3599999999999999E-2</v>
      </c>
      <c r="BO48" s="89">
        <f>SUM(BP48:BU48)</f>
        <v>2.3599999999999999E-2</v>
      </c>
      <c r="BP48" s="87"/>
      <c r="BQ48" s="87"/>
      <c r="BR48" s="87">
        <v>2.3599999999999999E-2</v>
      </c>
      <c r="BS48" s="87"/>
      <c r="BT48" s="87"/>
      <c r="BU48" s="87"/>
      <c r="BV48" s="87"/>
      <c r="BW48" s="87"/>
      <c r="BX48" s="60"/>
      <c r="BY48" s="60"/>
      <c r="BZ48" s="62"/>
    </row>
    <row r="49" spans="1:78" s="63" customFormat="1" ht="128.25" hidden="1" customHeight="1">
      <c r="A49" s="55" t="s">
        <v>103</v>
      </c>
      <c r="B49" s="91" t="s">
        <v>118</v>
      </c>
      <c r="C49" s="57"/>
      <c r="D49" s="57"/>
      <c r="E49" s="53">
        <f t="shared" si="13"/>
        <v>0.13500000000000001</v>
      </c>
      <c r="F49" s="36">
        <f>G49+N49+O49+P49+Q49</f>
        <v>0.13500000000000001</v>
      </c>
      <c r="G49" s="36">
        <f>SUM(H49:M49)</f>
        <v>0.13500000000000001</v>
      </c>
      <c r="H49" s="36">
        <f t="shared" si="49"/>
        <v>0</v>
      </c>
      <c r="I49" s="36">
        <f t="shared" si="49"/>
        <v>0</v>
      </c>
      <c r="J49" s="36">
        <f t="shared" si="49"/>
        <v>0.13500000000000001</v>
      </c>
      <c r="K49" s="36">
        <f t="shared" si="49"/>
        <v>0</v>
      </c>
      <c r="L49" s="36">
        <f t="shared" si="49"/>
        <v>0</v>
      </c>
      <c r="M49" s="36">
        <f t="shared" si="49"/>
        <v>0</v>
      </c>
      <c r="N49" s="36">
        <f t="shared" si="49"/>
        <v>0</v>
      </c>
      <c r="O49" s="36">
        <f t="shared" si="49"/>
        <v>0</v>
      </c>
      <c r="P49" s="36">
        <f t="shared" si="49"/>
        <v>0</v>
      </c>
      <c r="Q49" s="36">
        <f t="shared" si="49"/>
        <v>0</v>
      </c>
      <c r="R49" s="58">
        <f>+S49+Z49+AA49+AB49+AC49</f>
        <v>2.7E-2</v>
      </c>
      <c r="S49" s="58">
        <f>SUM(T49:Y49)</f>
        <v>2.7E-2</v>
      </c>
      <c r="T49" s="60"/>
      <c r="U49" s="60"/>
      <c r="V49" s="60">
        <v>2.7E-2</v>
      </c>
      <c r="W49" s="60"/>
      <c r="X49" s="60"/>
      <c r="Y49" s="60"/>
      <c r="Z49" s="60"/>
      <c r="AA49" s="60"/>
      <c r="AB49" s="60"/>
      <c r="AC49" s="60"/>
      <c r="AD49" s="61">
        <f>+AE49+AL49+AM49+AN49+AO49</f>
        <v>2.7E-2</v>
      </c>
      <c r="AE49" s="61">
        <f>SUM(AF49:AK49)</f>
        <v>2.7E-2</v>
      </c>
      <c r="AF49" s="58"/>
      <c r="AG49" s="60"/>
      <c r="AH49" s="60">
        <v>2.7E-2</v>
      </c>
      <c r="AI49" s="60"/>
      <c r="AJ49" s="60"/>
      <c r="AK49" s="60"/>
      <c r="AL49" s="60"/>
      <c r="AM49" s="60"/>
      <c r="AN49" s="60"/>
      <c r="AO49" s="60"/>
      <c r="AP49" s="53">
        <f>+AQ49+AX49+AY49+AZ49+BA49</f>
        <v>2.7E-2</v>
      </c>
      <c r="AQ49" s="53">
        <f>SUM(AR49:AW49)</f>
        <v>2.7E-2</v>
      </c>
      <c r="AR49" s="60"/>
      <c r="AS49" s="60"/>
      <c r="AT49" s="60">
        <v>2.7E-2</v>
      </c>
      <c r="AU49" s="60"/>
      <c r="AV49" s="60"/>
      <c r="AW49" s="60"/>
      <c r="AX49" s="60"/>
      <c r="AY49" s="60"/>
      <c r="AZ49" s="60"/>
      <c r="BA49" s="60"/>
      <c r="BB49" s="53">
        <f>+BC49+BJ49+BK49+BL49+BM49</f>
        <v>2.7E-2</v>
      </c>
      <c r="BC49" s="53">
        <f>SUM(BD49:BI49)</f>
        <v>2.7E-2</v>
      </c>
      <c r="BD49" s="60"/>
      <c r="BE49" s="60"/>
      <c r="BF49" s="60">
        <v>2.7E-2</v>
      </c>
      <c r="BG49" s="60"/>
      <c r="BH49" s="60"/>
      <c r="BI49" s="60"/>
      <c r="BJ49" s="60"/>
      <c r="BK49" s="60"/>
      <c r="BL49" s="60"/>
      <c r="BM49" s="60"/>
      <c r="BN49" s="53">
        <f>+BO49+BV49+BW49+BX49+BY49</f>
        <v>2.7E-2</v>
      </c>
      <c r="BO49" s="53">
        <f>SUM(BP49:BU49)</f>
        <v>2.7E-2</v>
      </c>
      <c r="BP49" s="60"/>
      <c r="BQ49" s="60"/>
      <c r="BR49" s="60">
        <v>2.7E-2</v>
      </c>
      <c r="BS49" s="60"/>
      <c r="BT49" s="60"/>
      <c r="BU49" s="60"/>
      <c r="BV49" s="60"/>
      <c r="BW49" s="60"/>
      <c r="BX49" s="60"/>
      <c r="BY49" s="60"/>
      <c r="BZ49" s="62"/>
    </row>
    <row r="50" spans="1:78" s="63" customFormat="1" ht="93.75" hidden="1" customHeight="1">
      <c r="A50" s="55" t="s">
        <v>105</v>
      </c>
      <c r="B50" s="92" t="s">
        <v>119</v>
      </c>
      <c r="C50" s="57"/>
      <c r="D50" s="57"/>
      <c r="E50" s="53">
        <f t="shared" si="13"/>
        <v>0.69300000000000006</v>
      </c>
      <c r="F50" s="36">
        <f>G50+N50+O50+P50+Q50</f>
        <v>0.69300000000000006</v>
      </c>
      <c r="G50" s="36">
        <f>SUM(H50:M50)</f>
        <v>0.69300000000000006</v>
      </c>
      <c r="H50" s="36">
        <f t="shared" si="49"/>
        <v>0</v>
      </c>
      <c r="I50" s="36">
        <f t="shared" si="49"/>
        <v>0</v>
      </c>
      <c r="J50" s="36">
        <f t="shared" si="49"/>
        <v>0.69300000000000006</v>
      </c>
      <c r="K50" s="36">
        <f t="shared" si="49"/>
        <v>0</v>
      </c>
      <c r="L50" s="36">
        <f t="shared" si="49"/>
        <v>0</v>
      </c>
      <c r="M50" s="36">
        <f t="shared" si="49"/>
        <v>0</v>
      </c>
      <c r="N50" s="36">
        <f t="shared" si="49"/>
        <v>0</v>
      </c>
      <c r="O50" s="36">
        <f t="shared" si="49"/>
        <v>0</v>
      </c>
      <c r="P50" s="36">
        <f t="shared" si="49"/>
        <v>0</v>
      </c>
      <c r="Q50" s="36">
        <f t="shared" si="49"/>
        <v>0</v>
      </c>
      <c r="R50" s="58">
        <f>+S50+Z50+AA50+AB50+AC50</f>
        <v>0.1386</v>
      </c>
      <c r="S50" s="58">
        <f>SUM(T50:Y50)</f>
        <v>0.1386</v>
      </c>
      <c r="T50" s="60"/>
      <c r="U50" s="60"/>
      <c r="V50" s="60">
        <f>22*3*0.0021</f>
        <v>0.1386</v>
      </c>
      <c r="W50" s="60"/>
      <c r="X50" s="60"/>
      <c r="Y50" s="60"/>
      <c r="Z50" s="60"/>
      <c r="AA50" s="60"/>
      <c r="AB50" s="60"/>
      <c r="AC50" s="60"/>
      <c r="AD50" s="61">
        <f>+AE50+AL50+AM50+AN50+AO50</f>
        <v>0.1386</v>
      </c>
      <c r="AE50" s="61">
        <f>SUM(AF50:AK50)</f>
        <v>0.1386</v>
      </c>
      <c r="AF50" s="58"/>
      <c r="AG50" s="60"/>
      <c r="AH50" s="60">
        <f>22*3*0.0021</f>
        <v>0.1386</v>
      </c>
      <c r="AI50" s="60"/>
      <c r="AJ50" s="60"/>
      <c r="AK50" s="60"/>
      <c r="AL50" s="60"/>
      <c r="AM50" s="60"/>
      <c r="AN50" s="60"/>
      <c r="AO50" s="60"/>
      <c r="AP50" s="53">
        <f>+AQ50+AX50+AY50+AZ50+BA50</f>
        <v>0.1386</v>
      </c>
      <c r="AQ50" s="53">
        <f>SUM(AR50:AW50)</f>
        <v>0.1386</v>
      </c>
      <c r="AR50" s="60"/>
      <c r="AS50" s="60"/>
      <c r="AT50" s="60">
        <f>22*3*0.0021</f>
        <v>0.1386</v>
      </c>
      <c r="AU50" s="60"/>
      <c r="AV50" s="60"/>
      <c r="AW50" s="60"/>
      <c r="AX50" s="60"/>
      <c r="AY50" s="60"/>
      <c r="AZ50" s="60"/>
      <c r="BA50" s="60"/>
      <c r="BB50" s="53">
        <f>+BC50+BJ50+BK50+BL50+BM50</f>
        <v>0.1386</v>
      </c>
      <c r="BC50" s="53">
        <f>SUM(BD50:BI50)</f>
        <v>0.1386</v>
      </c>
      <c r="BD50" s="60"/>
      <c r="BE50" s="60"/>
      <c r="BF50" s="60">
        <f>22*3*0.0021</f>
        <v>0.1386</v>
      </c>
      <c r="BG50" s="60"/>
      <c r="BH50" s="60"/>
      <c r="BI50" s="60"/>
      <c r="BJ50" s="60"/>
      <c r="BK50" s="60"/>
      <c r="BL50" s="60"/>
      <c r="BM50" s="60"/>
      <c r="BN50" s="53">
        <f>+BO50+BV50+BW50+BX50+BY50</f>
        <v>0.1386</v>
      </c>
      <c r="BO50" s="53">
        <f>SUM(BP50:BU50)</f>
        <v>0.1386</v>
      </c>
      <c r="BP50" s="60"/>
      <c r="BQ50" s="60"/>
      <c r="BR50" s="60">
        <f>22*3*0.0021</f>
        <v>0.1386</v>
      </c>
      <c r="BS50" s="60"/>
      <c r="BT50" s="60"/>
      <c r="BU50" s="60"/>
      <c r="BV50" s="60"/>
      <c r="BW50" s="60"/>
      <c r="BX50" s="60"/>
      <c r="BY50" s="60"/>
      <c r="BZ50" s="62"/>
    </row>
    <row r="51" spans="1:78" s="63" customFormat="1" ht="69.75" hidden="1" customHeight="1">
      <c r="A51" s="55" t="s">
        <v>112</v>
      </c>
      <c r="B51" s="93" t="s">
        <v>120</v>
      </c>
      <c r="C51" s="57"/>
      <c r="D51" s="57"/>
      <c r="E51" s="53">
        <f t="shared" si="13"/>
        <v>0.09</v>
      </c>
      <c r="F51" s="36">
        <f>G51+N51+O51+P51+Q51</f>
        <v>0.09</v>
      </c>
      <c r="G51" s="36">
        <f>SUM(H51:M51)</f>
        <v>0.09</v>
      </c>
      <c r="H51" s="36">
        <f t="shared" si="49"/>
        <v>0</v>
      </c>
      <c r="I51" s="36">
        <f t="shared" si="49"/>
        <v>0</v>
      </c>
      <c r="J51" s="36">
        <f t="shared" si="49"/>
        <v>0.09</v>
      </c>
      <c r="K51" s="36">
        <f t="shared" si="49"/>
        <v>0</v>
      </c>
      <c r="L51" s="36">
        <f t="shared" si="49"/>
        <v>0</v>
      </c>
      <c r="M51" s="36">
        <f t="shared" si="49"/>
        <v>0</v>
      </c>
      <c r="N51" s="36">
        <f t="shared" si="49"/>
        <v>0</v>
      </c>
      <c r="O51" s="36">
        <f t="shared" si="49"/>
        <v>0</v>
      </c>
      <c r="P51" s="36">
        <f t="shared" si="49"/>
        <v>0</v>
      </c>
      <c r="Q51" s="36">
        <f t="shared" si="49"/>
        <v>0</v>
      </c>
      <c r="R51" s="58">
        <f>+S51+Z51+AA51+AB51+AC51</f>
        <v>1.7999999999999999E-2</v>
      </c>
      <c r="S51" s="58">
        <f>SUM(T51:Y51)</f>
        <v>1.7999999999999999E-2</v>
      </c>
      <c r="T51" s="60"/>
      <c r="U51" s="60"/>
      <c r="V51" s="60">
        <v>1.7999999999999999E-2</v>
      </c>
      <c r="W51" s="60"/>
      <c r="X51" s="60"/>
      <c r="Y51" s="60"/>
      <c r="Z51" s="60"/>
      <c r="AA51" s="60"/>
      <c r="AB51" s="60"/>
      <c r="AC51" s="60"/>
      <c r="AD51" s="61">
        <f>+AE51+AL51+AM51+AN51+AO51</f>
        <v>1.7999999999999999E-2</v>
      </c>
      <c r="AE51" s="61">
        <f>SUM(AF51:AK51)</f>
        <v>1.7999999999999999E-2</v>
      </c>
      <c r="AF51" s="58"/>
      <c r="AG51" s="60"/>
      <c r="AH51" s="60">
        <v>1.7999999999999999E-2</v>
      </c>
      <c r="AI51" s="60"/>
      <c r="AJ51" s="60"/>
      <c r="AK51" s="60"/>
      <c r="AL51" s="60"/>
      <c r="AM51" s="60"/>
      <c r="AN51" s="60"/>
      <c r="AO51" s="60"/>
      <c r="AP51" s="53">
        <f>+AQ51+AX51+AY51+AZ51+BA51</f>
        <v>1.7999999999999999E-2</v>
      </c>
      <c r="AQ51" s="53">
        <f>SUM(AR51:AW51)</f>
        <v>1.7999999999999999E-2</v>
      </c>
      <c r="AR51" s="60"/>
      <c r="AS51" s="60"/>
      <c r="AT51" s="60">
        <v>1.7999999999999999E-2</v>
      </c>
      <c r="AU51" s="60"/>
      <c r="AV51" s="60"/>
      <c r="AW51" s="60"/>
      <c r="AX51" s="60"/>
      <c r="AY51" s="60"/>
      <c r="AZ51" s="60"/>
      <c r="BA51" s="60"/>
      <c r="BB51" s="53">
        <f>+BC51+BJ51+BK51+BL51+BM51</f>
        <v>1.7999999999999999E-2</v>
      </c>
      <c r="BC51" s="53">
        <f>SUM(BD51:BI51)</f>
        <v>1.7999999999999999E-2</v>
      </c>
      <c r="BD51" s="60"/>
      <c r="BE51" s="60"/>
      <c r="BF51" s="60">
        <v>1.7999999999999999E-2</v>
      </c>
      <c r="BG51" s="60"/>
      <c r="BH51" s="60"/>
      <c r="BI51" s="60"/>
      <c r="BJ51" s="60"/>
      <c r="BK51" s="60"/>
      <c r="BL51" s="60"/>
      <c r="BM51" s="60"/>
      <c r="BN51" s="53">
        <f>+BO51+BV51+BW51+BX51+BY51</f>
        <v>1.7999999999999999E-2</v>
      </c>
      <c r="BO51" s="53">
        <f>SUM(BP51:BU51)</f>
        <v>1.7999999999999999E-2</v>
      </c>
      <c r="BP51" s="60"/>
      <c r="BQ51" s="60"/>
      <c r="BR51" s="60">
        <v>1.7999999999999999E-2</v>
      </c>
      <c r="BS51" s="60"/>
      <c r="BT51" s="60"/>
      <c r="BU51" s="60"/>
      <c r="BV51" s="60"/>
      <c r="BW51" s="60"/>
      <c r="BX51" s="60"/>
      <c r="BY51" s="60"/>
      <c r="BZ51" s="62"/>
    </row>
    <row r="52" spans="1:78" s="29" customFormat="1" ht="15.75" customHeight="1">
      <c r="A52" s="50">
        <v>5</v>
      </c>
      <c r="B52" s="51" t="s">
        <v>121</v>
      </c>
      <c r="C52" s="95"/>
      <c r="D52" s="95"/>
      <c r="E52" s="53">
        <f>E53+E57</f>
        <v>2.6920000000000002</v>
      </c>
      <c r="F52" s="53">
        <f t="shared" ref="F52:BL52" si="50">F53+F57</f>
        <v>2.6920000000000002</v>
      </c>
      <c r="G52" s="53">
        <f t="shared" si="50"/>
        <v>2.6920000000000002</v>
      </c>
      <c r="H52" s="53">
        <f t="shared" si="50"/>
        <v>0</v>
      </c>
      <c r="I52" s="53">
        <f t="shared" si="50"/>
        <v>2.032</v>
      </c>
      <c r="J52" s="53">
        <f t="shared" si="50"/>
        <v>0.66</v>
      </c>
      <c r="K52" s="53">
        <f t="shared" si="50"/>
        <v>0</v>
      </c>
      <c r="L52" s="53">
        <f t="shared" si="50"/>
        <v>0</v>
      </c>
      <c r="M52" s="53">
        <f t="shared" si="50"/>
        <v>0</v>
      </c>
      <c r="N52" s="53">
        <f t="shared" si="50"/>
        <v>0</v>
      </c>
      <c r="O52" s="53">
        <f t="shared" si="50"/>
        <v>0</v>
      </c>
      <c r="P52" s="53">
        <f t="shared" si="50"/>
        <v>0</v>
      </c>
      <c r="Q52" s="53">
        <f t="shared" si="50"/>
        <v>0</v>
      </c>
      <c r="R52" s="53">
        <f t="shared" si="50"/>
        <v>0.52100000000000002</v>
      </c>
      <c r="S52" s="53">
        <f t="shared" si="50"/>
        <v>0.52100000000000002</v>
      </c>
      <c r="T52" s="53">
        <f t="shared" si="50"/>
        <v>0</v>
      </c>
      <c r="U52" s="53">
        <f t="shared" si="50"/>
        <v>0.38900000000000001</v>
      </c>
      <c r="V52" s="53">
        <f t="shared" si="50"/>
        <v>0.13200000000000001</v>
      </c>
      <c r="W52" s="53">
        <f t="shared" si="50"/>
        <v>0</v>
      </c>
      <c r="X52" s="53">
        <f t="shared" si="50"/>
        <v>0</v>
      </c>
      <c r="Y52" s="53">
        <f t="shared" si="50"/>
        <v>0</v>
      </c>
      <c r="Z52" s="53">
        <f t="shared" si="50"/>
        <v>0</v>
      </c>
      <c r="AA52" s="53">
        <f t="shared" si="50"/>
        <v>0</v>
      </c>
      <c r="AB52" s="53">
        <f t="shared" si="50"/>
        <v>0</v>
      </c>
      <c r="AC52" s="53">
        <f t="shared" si="50"/>
        <v>0</v>
      </c>
      <c r="AD52" s="53">
        <f t="shared" si="50"/>
        <v>0.51649999999999996</v>
      </c>
      <c r="AE52" s="53">
        <f t="shared" si="50"/>
        <v>0.51649999999999996</v>
      </c>
      <c r="AF52" s="53">
        <f t="shared" si="50"/>
        <v>0</v>
      </c>
      <c r="AG52" s="53">
        <f t="shared" si="50"/>
        <v>0.38449999999999995</v>
      </c>
      <c r="AH52" s="53">
        <f t="shared" si="50"/>
        <v>0.13200000000000001</v>
      </c>
      <c r="AI52" s="53">
        <f t="shared" si="50"/>
        <v>0</v>
      </c>
      <c r="AJ52" s="53">
        <f t="shared" si="50"/>
        <v>0</v>
      </c>
      <c r="AK52" s="53">
        <f t="shared" si="50"/>
        <v>0</v>
      </c>
      <c r="AL52" s="53">
        <f t="shared" si="50"/>
        <v>0</v>
      </c>
      <c r="AM52" s="53">
        <f t="shared" si="50"/>
        <v>0</v>
      </c>
      <c r="AN52" s="53">
        <f t="shared" si="50"/>
        <v>0</v>
      </c>
      <c r="AO52" s="53">
        <f t="shared" si="50"/>
        <v>0</v>
      </c>
      <c r="AP52" s="53">
        <f t="shared" si="50"/>
        <v>0.53400000000000003</v>
      </c>
      <c r="AQ52" s="53">
        <f t="shared" si="50"/>
        <v>0.53400000000000003</v>
      </c>
      <c r="AR52" s="53">
        <f t="shared" si="50"/>
        <v>0</v>
      </c>
      <c r="AS52" s="53">
        <f t="shared" si="50"/>
        <v>0.40200000000000002</v>
      </c>
      <c r="AT52" s="53">
        <f t="shared" si="50"/>
        <v>0.13200000000000001</v>
      </c>
      <c r="AU52" s="53">
        <f t="shared" si="50"/>
        <v>0</v>
      </c>
      <c r="AV52" s="53">
        <f t="shared" si="50"/>
        <v>0</v>
      </c>
      <c r="AW52" s="53">
        <f t="shared" si="50"/>
        <v>0</v>
      </c>
      <c r="AX52" s="53">
        <f t="shared" si="50"/>
        <v>0</v>
      </c>
      <c r="AY52" s="53">
        <f t="shared" si="50"/>
        <v>0</v>
      </c>
      <c r="AZ52" s="53">
        <f t="shared" si="50"/>
        <v>0</v>
      </c>
      <c r="BA52" s="53">
        <f t="shared" si="50"/>
        <v>0</v>
      </c>
      <c r="BB52" s="53">
        <f t="shared" si="50"/>
        <v>0.55149999999999999</v>
      </c>
      <c r="BC52" s="53">
        <f t="shared" si="50"/>
        <v>0.55149999999999999</v>
      </c>
      <c r="BD52" s="53">
        <f t="shared" si="50"/>
        <v>0</v>
      </c>
      <c r="BE52" s="67">
        <f t="shared" si="50"/>
        <v>0.41949999999999998</v>
      </c>
      <c r="BF52" s="53">
        <f t="shared" si="50"/>
        <v>0.13200000000000001</v>
      </c>
      <c r="BG52" s="53">
        <f t="shared" si="50"/>
        <v>0</v>
      </c>
      <c r="BH52" s="53">
        <f t="shared" si="50"/>
        <v>0</v>
      </c>
      <c r="BI52" s="53">
        <f t="shared" si="50"/>
        <v>0</v>
      </c>
      <c r="BJ52" s="53">
        <f t="shared" si="50"/>
        <v>0</v>
      </c>
      <c r="BK52" s="53">
        <f t="shared" si="50"/>
        <v>0</v>
      </c>
      <c r="BL52" s="53">
        <f t="shared" si="50"/>
        <v>0</v>
      </c>
      <c r="BM52" s="53">
        <f t="shared" ref="BM52:BY52" si="51">BM53+BM57</f>
        <v>0</v>
      </c>
      <c r="BN52" s="53">
        <f t="shared" si="51"/>
        <v>0.56899999999999995</v>
      </c>
      <c r="BO52" s="53">
        <f t="shared" si="51"/>
        <v>0.56899999999999995</v>
      </c>
      <c r="BP52" s="53">
        <f t="shared" si="51"/>
        <v>0</v>
      </c>
      <c r="BQ52" s="53">
        <f t="shared" si="51"/>
        <v>0.437</v>
      </c>
      <c r="BR52" s="53">
        <f t="shared" si="51"/>
        <v>0.13200000000000001</v>
      </c>
      <c r="BS52" s="53">
        <f t="shared" si="51"/>
        <v>0</v>
      </c>
      <c r="BT52" s="53">
        <f t="shared" si="51"/>
        <v>0</v>
      </c>
      <c r="BU52" s="53">
        <f t="shared" si="51"/>
        <v>0</v>
      </c>
      <c r="BV52" s="53">
        <f t="shared" si="51"/>
        <v>0</v>
      </c>
      <c r="BW52" s="53">
        <f t="shared" si="51"/>
        <v>0</v>
      </c>
      <c r="BX52" s="53">
        <f t="shared" si="51"/>
        <v>0</v>
      </c>
      <c r="BY52" s="53">
        <f t="shared" si="51"/>
        <v>0</v>
      </c>
      <c r="BZ52" s="38"/>
    </row>
    <row r="53" spans="1:78" ht="30" hidden="1" customHeight="1">
      <c r="A53" s="50" t="s">
        <v>55</v>
      </c>
      <c r="B53" s="51" t="s">
        <v>122</v>
      </c>
      <c r="C53" s="52"/>
      <c r="D53" s="52"/>
      <c r="E53" s="53">
        <f>SUM(E54:E56)</f>
        <v>1.1319999999999999</v>
      </c>
      <c r="F53" s="53">
        <f t="shared" ref="F53:BL53" si="52">SUM(F54:F56)</f>
        <v>1.1319999999999999</v>
      </c>
      <c r="G53" s="53">
        <f t="shared" si="52"/>
        <v>1.1319999999999999</v>
      </c>
      <c r="H53" s="53">
        <f t="shared" si="52"/>
        <v>0</v>
      </c>
      <c r="I53" s="53">
        <f t="shared" si="52"/>
        <v>1.1319999999999999</v>
      </c>
      <c r="J53" s="53">
        <f t="shared" si="52"/>
        <v>0</v>
      </c>
      <c r="K53" s="53">
        <f t="shared" si="52"/>
        <v>0</v>
      </c>
      <c r="L53" s="53">
        <f t="shared" si="52"/>
        <v>0</v>
      </c>
      <c r="M53" s="53">
        <f t="shared" si="52"/>
        <v>0</v>
      </c>
      <c r="N53" s="53">
        <f t="shared" si="52"/>
        <v>0</v>
      </c>
      <c r="O53" s="53">
        <f t="shared" si="52"/>
        <v>0</v>
      </c>
      <c r="P53" s="53">
        <f t="shared" si="52"/>
        <v>0</v>
      </c>
      <c r="Q53" s="53">
        <f t="shared" si="52"/>
        <v>0</v>
      </c>
      <c r="R53" s="53">
        <f t="shared" si="52"/>
        <v>0.20900000000000002</v>
      </c>
      <c r="S53" s="53">
        <f t="shared" si="52"/>
        <v>0.20900000000000002</v>
      </c>
      <c r="T53" s="53">
        <f t="shared" si="52"/>
        <v>0</v>
      </c>
      <c r="U53" s="53">
        <f t="shared" si="52"/>
        <v>0.20900000000000002</v>
      </c>
      <c r="V53" s="53">
        <f t="shared" si="52"/>
        <v>0</v>
      </c>
      <c r="W53" s="53">
        <f t="shared" si="52"/>
        <v>0</v>
      </c>
      <c r="X53" s="53">
        <f t="shared" si="52"/>
        <v>0</v>
      </c>
      <c r="Y53" s="53">
        <f t="shared" si="52"/>
        <v>0</v>
      </c>
      <c r="Z53" s="53">
        <f t="shared" si="52"/>
        <v>0</v>
      </c>
      <c r="AA53" s="53">
        <f t="shared" si="52"/>
        <v>0</v>
      </c>
      <c r="AB53" s="53">
        <f t="shared" si="52"/>
        <v>0</v>
      </c>
      <c r="AC53" s="53">
        <f t="shared" si="52"/>
        <v>0</v>
      </c>
      <c r="AD53" s="53">
        <f t="shared" si="52"/>
        <v>0.20449999999999999</v>
      </c>
      <c r="AE53" s="53">
        <f t="shared" si="52"/>
        <v>0.20449999999999999</v>
      </c>
      <c r="AF53" s="53">
        <f t="shared" si="52"/>
        <v>0</v>
      </c>
      <c r="AG53" s="53">
        <f t="shared" si="52"/>
        <v>0.20449999999999999</v>
      </c>
      <c r="AH53" s="53">
        <f t="shared" si="52"/>
        <v>0</v>
      </c>
      <c r="AI53" s="53">
        <f t="shared" si="52"/>
        <v>0</v>
      </c>
      <c r="AJ53" s="53">
        <f t="shared" si="52"/>
        <v>0</v>
      </c>
      <c r="AK53" s="53">
        <f t="shared" si="52"/>
        <v>0</v>
      </c>
      <c r="AL53" s="53">
        <f t="shared" si="52"/>
        <v>0</v>
      </c>
      <c r="AM53" s="53">
        <f t="shared" si="52"/>
        <v>0</v>
      </c>
      <c r="AN53" s="53">
        <f t="shared" si="52"/>
        <v>0</v>
      </c>
      <c r="AO53" s="53">
        <f t="shared" si="52"/>
        <v>0</v>
      </c>
      <c r="AP53" s="53">
        <f t="shared" si="52"/>
        <v>0.222</v>
      </c>
      <c r="AQ53" s="53">
        <f t="shared" si="52"/>
        <v>0.222</v>
      </c>
      <c r="AR53" s="53">
        <f t="shared" si="52"/>
        <v>0</v>
      </c>
      <c r="AS53" s="53">
        <f t="shared" si="52"/>
        <v>0.222</v>
      </c>
      <c r="AT53" s="53">
        <f t="shared" si="52"/>
        <v>0</v>
      </c>
      <c r="AU53" s="53">
        <f t="shared" si="52"/>
        <v>0</v>
      </c>
      <c r="AV53" s="53">
        <f t="shared" si="52"/>
        <v>0</v>
      </c>
      <c r="AW53" s="53">
        <f t="shared" si="52"/>
        <v>0</v>
      </c>
      <c r="AX53" s="53">
        <f t="shared" si="52"/>
        <v>0</v>
      </c>
      <c r="AY53" s="53">
        <f t="shared" si="52"/>
        <v>0</v>
      </c>
      <c r="AZ53" s="53">
        <f t="shared" si="52"/>
        <v>0</v>
      </c>
      <c r="BA53" s="53">
        <f t="shared" si="52"/>
        <v>0</v>
      </c>
      <c r="BB53" s="53">
        <f t="shared" si="52"/>
        <v>0.23950000000000002</v>
      </c>
      <c r="BC53" s="53">
        <f t="shared" si="52"/>
        <v>0.23950000000000002</v>
      </c>
      <c r="BD53" s="53">
        <f t="shared" si="52"/>
        <v>0</v>
      </c>
      <c r="BE53" s="53">
        <f t="shared" si="52"/>
        <v>0.23950000000000002</v>
      </c>
      <c r="BF53" s="53">
        <f t="shared" si="52"/>
        <v>0</v>
      </c>
      <c r="BG53" s="53">
        <f t="shared" si="52"/>
        <v>0</v>
      </c>
      <c r="BH53" s="53">
        <f t="shared" si="52"/>
        <v>0</v>
      </c>
      <c r="BI53" s="53">
        <f t="shared" si="52"/>
        <v>0</v>
      </c>
      <c r="BJ53" s="53">
        <f t="shared" si="52"/>
        <v>0</v>
      </c>
      <c r="BK53" s="53">
        <f t="shared" si="52"/>
        <v>0</v>
      </c>
      <c r="BL53" s="53">
        <f t="shared" si="52"/>
        <v>0</v>
      </c>
      <c r="BM53" s="53">
        <f t="shared" ref="BM53:BY53" si="53">SUM(BM54:BM56)</f>
        <v>0</v>
      </c>
      <c r="BN53" s="53">
        <f t="shared" si="53"/>
        <v>0.25700000000000001</v>
      </c>
      <c r="BO53" s="53">
        <f t="shared" si="53"/>
        <v>0.25700000000000001</v>
      </c>
      <c r="BP53" s="53">
        <f t="shared" si="53"/>
        <v>0</v>
      </c>
      <c r="BQ53" s="53">
        <f t="shared" si="53"/>
        <v>0.25700000000000001</v>
      </c>
      <c r="BR53" s="53">
        <f t="shared" si="53"/>
        <v>0</v>
      </c>
      <c r="BS53" s="53">
        <f t="shared" si="53"/>
        <v>0</v>
      </c>
      <c r="BT53" s="53">
        <f t="shared" si="53"/>
        <v>0</v>
      </c>
      <c r="BU53" s="53">
        <f t="shared" si="53"/>
        <v>0</v>
      </c>
      <c r="BV53" s="53">
        <f t="shared" si="53"/>
        <v>0</v>
      </c>
      <c r="BW53" s="53">
        <f t="shared" si="53"/>
        <v>0</v>
      </c>
      <c r="BX53" s="53">
        <f t="shared" si="53"/>
        <v>0</v>
      </c>
      <c r="BY53" s="53">
        <f t="shared" si="53"/>
        <v>0</v>
      </c>
      <c r="BZ53" s="54"/>
    </row>
    <row r="54" spans="1:78" ht="88.5" hidden="1" customHeight="1">
      <c r="A54" s="96" t="s">
        <v>80</v>
      </c>
      <c r="B54" s="85" t="s">
        <v>123</v>
      </c>
      <c r="C54" s="52"/>
      <c r="D54" s="52"/>
      <c r="E54" s="53">
        <f t="shared" si="13"/>
        <v>0.1</v>
      </c>
      <c r="F54" s="36">
        <f>G54+N54+O54+P54+Q54</f>
        <v>0.1</v>
      </c>
      <c r="G54" s="36">
        <f>SUM(H54:M54)</f>
        <v>0.1</v>
      </c>
      <c r="H54" s="36">
        <f t="shared" ref="H54:Q56" si="54">+T54+AF54+AR54+BD54+BP54</f>
        <v>0</v>
      </c>
      <c r="I54" s="36">
        <f t="shared" si="54"/>
        <v>0.1</v>
      </c>
      <c r="J54" s="36">
        <f t="shared" si="54"/>
        <v>0</v>
      </c>
      <c r="K54" s="36">
        <f t="shared" si="54"/>
        <v>0</v>
      </c>
      <c r="L54" s="36">
        <f t="shared" si="54"/>
        <v>0</v>
      </c>
      <c r="M54" s="36">
        <f t="shared" si="54"/>
        <v>0</v>
      </c>
      <c r="N54" s="36">
        <f t="shared" si="54"/>
        <v>0</v>
      </c>
      <c r="O54" s="36">
        <f t="shared" si="54"/>
        <v>0</v>
      </c>
      <c r="P54" s="36">
        <f t="shared" si="54"/>
        <v>0</v>
      </c>
      <c r="Q54" s="36">
        <f t="shared" si="54"/>
        <v>0</v>
      </c>
      <c r="R54" s="58">
        <f>+S54+Z54+AA54+AB54+AC54</f>
        <v>0.02</v>
      </c>
      <c r="S54" s="58">
        <f>SUM(T54:Y54)</f>
        <v>0.02</v>
      </c>
      <c r="T54" s="58"/>
      <c r="U54" s="58">
        <v>0.02</v>
      </c>
      <c r="V54" s="58"/>
      <c r="W54" s="58"/>
      <c r="X54" s="58"/>
      <c r="Y54" s="58"/>
      <c r="Z54" s="58"/>
      <c r="AA54" s="58"/>
      <c r="AB54" s="58"/>
      <c r="AC54" s="58"/>
      <c r="AD54" s="61">
        <f>+AE54+AL54+AM54+AN54+AO54</f>
        <v>0.02</v>
      </c>
      <c r="AE54" s="61">
        <f>SUM(AF54:AK54)</f>
        <v>0.02</v>
      </c>
      <c r="AF54" s="58"/>
      <c r="AG54" s="58">
        <v>0.02</v>
      </c>
      <c r="AH54" s="58"/>
      <c r="AI54" s="58"/>
      <c r="AJ54" s="58"/>
      <c r="AK54" s="58"/>
      <c r="AL54" s="58"/>
      <c r="AM54" s="58"/>
      <c r="AN54" s="58"/>
      <c r="AO54" s="58"/>
      <c r="AP54" s="53">
        <f>+AQ54+AX54+AY54+AZ54+BA54</f>
        <v>0.02</v>
      </c>
      <c r="AQ54" s="53">
        <f>SUM(AR54:AW54)</f>
        <v>0.02</v>
      </c>
      <c r="AR54" s="58"/>
      <c r="AS54" s="58">
        <v>0.02</v>
      </c>
      <c r="AT54" s="58"/>
      <c r="AU54" s="58"/>
      <c r="AV54" s="58"/>
      <c r="AW54" s="58"/>
      <c r="AX54" s="58"/>
      <c r="AY54" s="58"/>
      <c r="AZ54" s="58"/>
      <c r="BA54" s="58"/>
      <c r="BB54" s="53">
        <f>+BC54+BJ54+BK54+BL54+BM54</f>
        <v>0.02</v>
      </c>
      <c r="BC54" s="53">
        <f>SUM(BD54:BI54)</f>
        <v>0.02</v>
      </c>
      <c r="BD54" s="58"/>
      <c r="BE54" s="58">
        <v>0.02</v>
      </c>
      <c r="BF54" s="58"/>
      <c r="BG54" s="58"/>
      <c r="BH54" s="58"/>
      <c r="BI54" s="58"/>
      <c r="BJ54" s="58"/>
      <c r="BK54" s="58"/>
      <c r="BL54" s="58"/>
      <c r="BM54" s="58"/>
      <c r="BN54" s="53">
        <f>+BO54+BV54+BW54+BX54+BY54</f>
        <v>0.02</v>
      </c>
      <c r="BO54" s="53">
        <f>SUM(BP54:BU54)</f>
        <v>0.02</v>
      </c>
      <c r="BP54" s="58"/>
      <c r="BQ54" s="58">
        <v>0.02</v>
      </c>
      <c r="BR54" s="58"/>
      <c r="BS54" s="58"/>
      <c r="BT54" s="58"/>
      <c r="BU54" s="58"/>
      <c r="BV54" s="58"/>
      <c r="BW54" s="58"/>
      <c r="BX54" s="58"/>
      <c r="BY54" s="58"/>
      <c r="BZ54" s="54"/>
    </row>
    <row r="55" spans="1:78" ht="79.5" hidden="1" customHeight="1">
      <c r="A55" s="96" t="s">
        <v>80</v>
      </c>
      <c r="B55" s="85" t="s">
        <v>124</v>
      </c>
      <c r="C55" s="52"/>
      <c r="D55" s="52"/>
      <c r="E55" s="53">
        <f t="shared" si="13"/>
        <v>4.6999999999999993E-2</v>
      </c>
      <c r="F55" s="36">
        <f>G55+N55+O55+P55+Q55</f>
        <v>4.6999999999999993E-2</v>
      </c>
      <c r="G55" s="36">
        <f>SUM(H55:M55)</f>
        <v>4.6999999999999993E-2</v>
      </c>
      <c r="H55" s="36">
        <f t="shared" si="54"/>
        <v>0</v>
      </c>
      <c r="I55" s="36">
        <f t="shared" si="54"/>
        <v>4.6999999999999993E-2</v>
      </c>
      <c r="J55" s="36">
        <f t="shared" si="54"/>
        <v>0</v>
      </c>
      <c r="K55" s="36">
        <f t="shared" si="54"/>
        <v>0</v>
      </c>
      <c r="L55" s="36">
        <f t="shared" si="54"/>
        <v>0</v>
      </c>
      <c r="M55" s="36">
        <f t="shared" si="54"/>
        <v>0</v>
      </c>
      <c r="N55" s="36">
        <f t="shared" si="54"/>
        <v>0</v>
      </c>
      <c r="O55" s="36">
        <f t="shared" si="54"/>
        <v>0</v>
      </c>
      <c r="P55" s="36">
        <f t="shared" si="54"/>
        <v>0</v>
      </c>
      <c r="Q55" s="36">
        <f t="shared" si="54"/>
        <v>0</v>
      </c>
      <c r="R55" s="58">
        <f>+S55+Z55+AA55+AB55+AC55</f>
        <v>2.7E-2</v>
      </c>
      <c r="S55" s="58">
        <f>SUM(T55:Y55)</f>
        <v>2.7E-2</v>
      </c>
      <c r="T55" s="58"/>
      <c r="U55" s="58">
        <v>2.7E-2</v>
      </c>
      <c r="V55" s="58"/>
      <c r="W55" s="58"/>
      <c r="X55" s="58"/>
      <c r="Y55" s="58"/>
      <c r="Z55" s="58"/>
      <c r="AA55" s="58"/>
      <c r="AB55" s="58"/>
      <c r="AC55" s="58"/>
      <c r="AD55" s="61">
        <f>+AE55+AL55+AM55+AN55+AO55</f>
        <v>5.0000000000000001E-3</v>
      </c>
      <c r="AE55" s="61">
        <f>SUM(AF55:AK55)</f>
        <v>5.0000000000000001E-3</v>
      </c>
      <c r="AF55" s="58"/>
      <c r="AG55" s="58">
        <v>5.0000000000000001E-3</v>
      </c>
      <c r="AH55" s="58"/>
      <c r="AI55" s="58"/>
      <c r="AJ55" s="58"/>
      <c r="AK55" s="58"/>
      <c r="AL55" s="58"/>
      <c r="AM55" s="58"/>
      <c r="AN55" s="58"/>
      <c r="AO55" s="58"/>
      <c r="AP55" s="53">
        <f>+AQ55+AX55+AY55+AZ55+BA55</f>
        <v>5.0000000000000001E-3</v>
      </c>
      <c r="AQ55" s="53">
        <f>SUM(AR55:AW55)</f>
        <v>5.0000000000000001E-3</v>
      </c>
      <c r="AR55" s="58"/>
      <c r="AS55" s="58">
        <v>5.0000000000000001E-3</v>
      </c>
      <c r="AT55" s="58"/>
      <c r="AU55" s="58"/>
      <c r="AV55" s="58"/>
      <c r="AW55" s="58"/>
      <c r="AX55" s="58"/>
      <c r="AY55" s="58"/>
      <c r="AZ55" s="58"/>
      <c r="BA55" s="58"/>
      <c r="BB55" s="53">
        <f>+BC55+BJ55+BK55+BL55+BM55</f>
        <v>5.0000000000000001E-3</v>
      </c>
      <c r="BC55" s="53">
        <f>SUM(BD55:BI55)</f>
        <v>5.0000000000000001E-3</v>
      </c>
      <c r="BD55" s="58"/>
      <c r="BE55" s="58">
        <v>5.0000000000000001E-3</v>
      </c>
      <c r="BF55" s="58"/>
      <c r="BG55" s="58"/>
      <c r="BH55" s="58"/>
      <c r="BI55" s="58"/>
      <c r="BJ55" s="58"/>
      <c r="BK55" s="58"/>
      <c r="BL55" s="58"/>
      <c r="BM55" s="58"/>
      <c r="BN55" s="53">
        <f>+BO55+BV55+BW55+BX55+BY55</f>
        <v>5.0000000000000001E-3</v>
      </c>
      <c r="BO55" s="53">
        <f>SUM(BP55:BU55)</f>
        <v>5.0000000000000001E-3</v>
      </c>
      <c r="BP55" s="58"/>
      <c r="BQ55" s="58">
        <v>5.0000000000000001E-3</v>
      </c>
      <c r="BR55" s="58"/>
      <c r="BS55" s="58"/>
      <c r="BT55" s="58"/>
      <c r="BU55" s="58"/>
      <c r="BV55" s="58"/>
      <c r="BW55" s="58"/>
      <c r="BX55" s="58"/>
      <c r="BY55" s="58"/>
      <c r="BZ55" s="54"/>
    </row>
    <row r="56" spans="1:78" ht="68.25" hidden="1" customHeight="1">
      <c r="A56" s="96" t="s">
        <v>80</v>
      </c>
      <c r="B56" s="85" t="s">
        <v>125</v>
      </c>
      <c r="C56" s="52"/>
      <c r="D56" s="52"/>
      <c r="E56" s="53">
        <f t="shared" si="13"/>
        <v>0.98499999999999999</v>
      </c>
      <c r="F56" s="42">
        <f>G56+N56+O56+P56+Q56</f>
        <v>0.98499999999999999</v>
      </c>
      <c r="G56" s="42">
        <f>SUM(H56:M56)</f>
        <v>0.98499999999999999</v>
      </c>
      <c r="H56" s="42">
        <f t="shared" si="54"/>
        <v>0</v>
      </c>
      <c r="I56" s="42">
        <f t="shared" si="54"/>
        <v>0.98499999999999999</v>
      </c>
      <c r="J56" s="36">
        <f t="shared" si="54"/>
        <v>0</v>
      </c>
      <c r="K56" s="36">
        <f t="shared" si="54"/>
        <v>0</v>
      </c>
      <c r="L56" s="36">
        <f t="shared" si="54"/>
        <v>0</v>
      </c>
      <c r="M56" s="36">
        <f t="shared" si="54"/>
        <v>0</v>
      </c>
      <c r="N56" s="36">
        <f t="shared" si="54"/>
        <v>0</v>
      </c>
      <c r="O56" s="36">
        <f t="shared" si="54"/>
        <v>0</v>
      </c>
      <c r="P56" s="36">
        <f t="shared" si="54"/>
        <v>0</v>
      </c>
      <c r="Q56" s="36">
        <f t="shared" si="54"/>
        <v>0</v>
      </c>
      <c r="R56" s="58">
        <f>+S56+Z56+AA56+AB56+AC56</f>
        <v>0.16200000000000001</v>
      </c>
      <c r="S56" s="58">
        <f>SUM(T56:Y56)</f>
        <v>0.16200000000000001</v>
      </c>
      <c r="T56" s="58"/>
      <c r="U56" s="58">
        <f>22*0.0035+5*0.017</f>
        <v>0.16200000000000001</v>
      </c>
      <c r="V56" s="58"/>
      <c r="W56" s="58"/>
      <c r="X56" s="58"/>
      <c r="Y56" s="58"/>
      <c r="Z56" s="58"/>
      <c r="AA56" s="58"/>
      <c r="AB56" s="58"/>
      <c r="AC56" s="58"/>
      <c r="AD56" s="61">
        <f>+AE56+AL56+AM56+AN56+AO56</f>
        <v>0.17949999999999999</v>
      </c>
      <c r="AE56" s="61">
        <f>SUM(AF56:AK56)</f>
        <v>0.17949999999999999</v>
      </c>
      <c r="AF56" s="58"/>
      <c r="AG56" s="58">
        <f>27*0.0035+5*0.017</f>
        <v>0.17949999999999999</v>
      </c>
      <c r="AH56" s="58"/>
      <c r="AI56" s="58"/>
      <c r="AJ56" s="58"/>
      <c r="AK56" s="58"/>
      <c r="AL56" s="58"/>
      <c r="AM56" s="58"/>
      <c r="AN56" s="58"/>
      <c r="AO56" s="58"/>
      <c r="AP56" s="53">
        <f>+AQ56+AX56+AY56+AZ56+BA56</f>
        <v>0.19700000000000001</v>
      </c>
      <c r="AQ56" s="53">
        <f>SUM(AR56:AW56)</f>
        <v>0.19700000000000001</v>
      </c>
      <c r="AR56" s="58"/>
      <c r="AS56" s="58">
        <f>32*0.0035+5*0.017</f>
        <v>0.19700000000000001</v>
      </c>
      <c r="AT56" s="58"/>
      <c r="AU56" s="58"/>
      <c r="AV56" s="58"/>
      <c r="AW56" s="58"/>
      <c r="AX56" s="58"/>
      <c r="AY56" s="58"/>
      <c r="AZ56" s="58"/>
      <c r="BA56" s="58"/>
      <c r="BB56" s="53">
        <f>+BC56+BJ56+BK56+BL56+BM56</f>
        <v>0.21450000000000002</v>
      </c>
      <c r="BC56" s="53">
        <f>SUM(BD56:BI56)</f>
        <v>0.21450000000000002</v>
      </c>
      <c r="BD56" s="58"/>
      <c r="BE56" s="58">
        <f>37*0.0035+5*0.017</f>
        <v>0.21450000000000002</v>
      </c>
      <c r="BF56" s="58"/>
      <c r="BG56" s="58"/>
      <c r="BH56" s="58"/>
      <c r="BI56" s="58"/>
      <c r="BJ56" s="58"/>
      <c r="BK56" s="58"/>
      <c r="BL56" s="58"/>
      <c r="BM56" s="58"/>
      <c r="BN56" s="53">
        <f>+BO56+BV56+BW56+BX56+BY56</f>
        <v>0.23199999999999998</v>
      </c>
      <c r="BO56" s="53">
        <f>SUM(BP56:BU56)</f>
        <v>0.23199999999999998</v>
      </c>
      <c r="BP56" s="58"/>
      <c r="BQ56" s="79">
        <f>42*0.0035+5*0.017</f>
        <v>0.23199999999999998</v>
      </c>
      <c r="BR56" s="58"/>
      <c r="BS56" s="58"/>
      <c r="BT56" s="58"/>
      <c r="BU56" s="58"/>
      <c r="BV56" s="58"/>
      <c r="BW56" s="58"/>
      <c r="BX56" s="58"/>
      <c r="BY56" s="58"/>
      <c r="BZ56" s="54"/>
    </row>
    <row r="57" spans="1:78" ht="63" hidden="1" customHeight="1">
      <c r="A57" s="50" t="s">
        <v>56</v>
      </c>
      <c r="B57" s="51" t="s">
        <v>126</v>
      </c>
      <c r="C57" s="52"/>
      <c r="D57" s="52"/>
      <c r="E57" s="53">
        <f>SUM(E58:E59)</f>
        <v>1.56</v>
      </c>
      <c r="F57" s="53">
        <f t="shared" ref="F57:BL57" si="55">SUM(F58:F59)</f>
        <v>1.56</v>
      </c>
      <c r="G57" s="53">
        <f t="shared" si="55"/>
        <v>1.56</v>
      </c>
      <c r="H57" s="53">
        <f t="shared" si="55"/>
        <v>0</v>
      </c>
      <c r="I57" s="53">
        <f t="shared" si="55"/>
        <v>0.89999999999999991</v>
      </c>
      <c r="J57" s="53">
        <f t="shared" si="55"/>
        <v>0.66</v>
      </c>
      <c r="K57" s="53">
        <f t="shared" si="55"/>
        <v>0</v>
      </c>
      <c r="L57" s="53">
        <f t="shared" si="55"/>
        <v>0</v>
      </c>
      <c r="M57" s="53">
        <f t="shared" si="55"/>
        <v>0</v>
      </c>
      <c r="N57" s="53">
        <f t="shared" si="55"/>
        <v>0</v>
      </c>
      <c r="O57" s="53">
        <f t="shared" si="55"/>
        <v>0</v>
      </c>
      <c r="P57" s="53">
        <f t="shared" si="55"/>
        <v>0</v>
      </c>
      <c r="Q57" s="53">
        <f t="shared" si="55"/>
        <v>0</v>
      </c>
      <c r="R57" s="53">
        <f t="shared" si="55"/>
        <v>0.312</v>
      </c>
      <c r="S57" s="53">
        <f t="shared" si="55"/>
        <v>0.312</v>
      </c>
      <c r="T57" s="53">
        <f t="shared" si="55"/>
        <v>0</v>
      </c>
      <c r="U57" s="53">
        <f t="shared" si="55"/>
        <v>0.18</v>
      </c>
      <c r="V57" s="53">
        <f t="shared" si="55"/>
        <v>0.13200000000000001</v>
      </c>
      <c r="W57" s="53">
        <f t="shared" si="55"/>
        <v>0</v>
      </c>
      <c r="X57" s="53">
        <f t="shared" si="55"/>
        <v>0</v>
      </c>
      <c r="Y57" s="53">
        <f t="shared" si="55"/>
        <v>0</v>
      </c>
      <c r="Z57" s="53">
        <f t="shared" si="55"/>
        <v>0</v>
      </c>
      <c r="AA57" s="53">
        <f t="shared" si="55"/>
        <v>0</v>
      </c>
      <c r="AB57" s="53">
        <f t="shared" si="55"/>
        <v>0</v>
      </c>
      <c r="AC57" s="53">
        <f t="shared" si="55"/>
        <v>0</v>
      </c>
      <c r="AD57" s="53">
        <f t="shared" si="55"/>
        <v>0.312</v>
      </c>
      <c r="AE57" s="53">
        <f t="shared" si="55"/>
        <v>0.312</v>
      </c>
      <c r="AF57" s="53">
        <f t="shared" si="55"/>
        <v>0</v>
      </c>
      <c r="AG57" s="53">
        <f t="shared" si="55"/>
        <v>0.18</v>
      </c>
      <c r="AH57" s="53">
        <f t="shared" si="55"/>
        <v>0.13200000000000001</v>
      </c>
      <c r="AI57" s="53">
        <f t="shared" si="55"/>
        <v>0</v>
      </c>
      <c r="AJ57" s="53">
        <f t="shared" si="55"/>
        <v>0</v>
      </c>
      <c r="AK57" s="53">
        <f t="shared" si="55"/>
        <v>0</v>
      </c>
      <c r="AL57" s="53">
        <f t="shared" si="55"/>
        <v>0</v>
      </c>
      <c r="AM57" s="53">
        <f t="shared" si="55"/>
        <v>0</v>
      </c>
      <c r="AN57" s="53">
        <f t="shared" si="55"/>
        <v>0</v>
      </c>
      <c r="AO57" s="53">
        <f t="shared" si="55"/>
        <v>0</v>
      </c>
      <c r="AP57" s="53">
        <f t="shared" si="55"/>
        <v>0.312</v>
      </c>
      <c r="AQ57" s="53">
        <f t="shared" si="55"/>
        <v>0.312</v>
      </c>
      <c r="AR57" s="53">
        <f t="shared" si="55"/>
        <v>0</v>
      </c>
      <c r="AS57" s="53">
        <f t="shared" si="55"/>
        <v>0.18</v>
      </c>
      <c r="AT57" s="53">
        <f t="shared" si="55"/>
        <v>0.13200000000000001</v>
      </c>
      <c r="AU57" s="53">
        <f t="shared" si="55"/>
        <v>0</v>
      </c>
      <c r="AV57" s="53">
        <f t="shared" si="55"/>
        <v>0</v>
      </c>
      <c r="AW57" s="53">
        <f t="shared" si="55"/>
        <v>0</v>
      </c>
      <c r="AX57" s="53">
        <f t="shared" si="55"/>
        <v>0</v>
      </c>
      <c r="AY57" s="53">
        <f t="shared" si="55"/>
        <v>0</v>
      </c>
      <c r="AZ57" s="53">
        <f t="shared" si="55"/>
        <v>0</v>
      </c>
      <c r="BA57" s="53">
        <f t="shared" si="55"/>
        <v>0</v>
      </c>
      <c r="BB57" s="53">
        <f t="shared" si="55"/>
        <v>0.312</v>
      </c>
      <c r="BC57" s="53">
        <f t="shared" si="55"/>
        <v>0.312</v>
      </c>
      <c r="BD57" s="53">
        <f t="shared" si="55"/>
        <v>0</v>
      </c>
      <c r="BE57" s="53">
        <f t="shared" si="55"/>
        <v>0.18</v>
      </c>
      <c r="BF57" s="53">
        <f t="shared" si="55"/>
        <v>0.13200000000000001</v>
      </c>
      <c r="BG57" s="53">
        <f t="shared" si="55"/>
        <v>0</v>
      </c>
      <c r="BH57" s="53">
        <f t="shared" si="55"/>
        <v>0</v>
      </c>
      <c r="BI57" s="53">
        <f t="shared" si="55"/>
        <v>0</v>
      </c>
      <c r="BJ57" s="53">
        <f t="shared" si="55"/>
        <v>0</v>
      </c>
      <c r="BK57" s="53">
        <f t="shared" si="55"/>
        <v>0</v>
      </c>
      <c r="BL57" s="53">
        <f t="shared" si="55"/>
        <v>0</v>
      </c>
      <c r="BM57" s="53">
        <f t="shared" ref="BM57:BY57" si="56">SUM(BM58:BM59)</f>
        <v>0</v>
      </c>
      <c r="BN57" s="53">
        <f t="shared" si="56"/>
        <v>0.312</v>
      </c>
      <c r="BO57" s="53">
        <f t="shared" si="56"/>
        <v>0.312</v>
      </c>
      <c r="BP57" s="53">
        <f t="shared" si="56"/>
        <v>0</v>
      </c>
      <c r="BQ57" s="53">
        <f t="shared" si="56"/>
        <v>0.18</v>
      </c>
      <c r="BR57" s="53">
        <f t="shared" si="56"/>
        <v>0.13200000000000001</v>
      </c>
      <c r="BS57" s="53">
        <f t="shared" si="56"/>
        <v>0</v>
      </c>
      <c r="BT57" s="53">
        <f t="shared" si="56"/>
        <v>0</v>
      </c>
      <c r="BU57" s="53">
        <f t="shared" si="56"/>
        <v>0</v>
      </c>
      <c r="BV57" s="53">
        <f t="shared" si="56"/>
        <v>0</v>
      </c>
      <c r="BW57" s="53">
        <f t="shared" si="56"/>
        <v>0</v>
      </c>
      <c r="BX57" s="53">
        <f t="shared" si="56"/>
        <v>0</v>
      </c>
      <c r="BY57" s="53">
        <f t="shared" si="56"/>
        <v>0</v>
      </c>
      <c r="BZ57" s="54"/>
    </row>
    <row r="58" spans="1:78" ht="63" hidden="1" customHeight="1">
      <c r="A58" s="96" t="s">
        <v>80</v>
      </c>
      <c r="B58" s="51" t="s">
        <v>127</v>
      </c>
      <c r="C58" s="52"/>
      <c r="D58" s="52"/>
      <c r="E58" s="53">
        <f t="shared" si="13"/>
        <v>0.89999999999999991</v>
      </c>
      <c r="F58" s="36">
        <f>G58+N58+O58+P58+Q58</f>
        <v>0.89999999999999991</v>
      </c>
      <c r="G58" s="36">
        <f>SUM(H58:M58)</f>
        <v>0.89999999999999991</v>
      </c>
      <c r="H58" s="36">
        <f t="shared" ref="H58:Q59" si="57">+T58+AF58+AR58+BD58+BP58</f>
        <v>0</v>
      </c>
      <c r="I58" s="36">
        <f t="shared" si="57"/>
        <v>0.89999999999999991</v>
      </c>
      <c r="J58" s="36">
        <f t="shared" si="57"/>
        <v>0</v>
      </c>
      <c r="K58" s="36">
        <f t="shared" si="57"/>
        <v>0</v>
      </c>
      <c r="L58" s="36">
        <f t="shared" si="57"/>
        <v>0</v>
      </c>
      <c r="M58" s="36">
        <f t="shared" si="57"/>
        <v>0</v>
      </c>
      <c r="N58" s="36">
        <f t="shared" si="57"/>
        <v>0</v>
      </c>
      <c r="O58" s="36">
        <f t="shared" si="57"/>
        <v>0</v>
      </c>
      <c r="P58" s="36">
        <f t="shared" si="57"/>
        <v>0</v>
      </c>
      <c r="Q58" s="36">
        <f t="shared" si="57"/>
        <v>0</v>
      </c>
      <c r="R58" s="58">
        <f>+S58+Z58+AA58+AB58+AC58</f>
        <v>0.18</v>
      </c>
      <c r="S58" s="58">
        <f>SUM(T58:Y58)</f>
        <v>0.18</v>
      </c>
      <c r="T58" s="58"/>
      <c r="U58" s="58">
        <f>60*0.003</f>
        <v>0.18</v>
      </c>
      <c r="V58" s="58"/>
      <c r="W58" s="58"/>
      <c r="X58" s="58"/>
      <c r="Y58" s="58"/>
      <c r="Z58" s="58"/>
      <c r="AA58" s="58"/>
      <c r="AB58" s="58"/>
      <c r="AC58" s="58"/>
      <c r="AD58" s="61">
        <f>+AE58+AL58+AM58+AN58+AO58</f>
        <v>0.18</v>
      </c>
      <c r="AE58" s="61">
        <f>SUM(AF58:AK58)</f>
        <v>0.18</v>
      </c>
      <c r="AF58" s="58"/>
      <c r="AG58" s="58">
        <f>60*0.003</f>
        <v>0.18</v>
      </c>
      <c r="AH58" s="58"/>
      <c r="AI58" s="58"/>
      <c r="AJ58" s="58"/>
      <c r="AK58" s="58"/>
      <c r="AL58" s="58"/>
      <c r="AM58" s="58"/>
      <c r="AN58" s="58"/>
      <c r="AO58" s="58"/>
      <c r="AP58" s="53">
        <f>+AQ58+AX58+AY58+AZ58+BA58</f>
        <v>0.18</v>
      </c>
      <c r="AQ58" s="53">
        <f>SUM(AR58:AW58)</f>
        <v>0.18</v>
      </c>
      <c r="AR58" s="58"/>
      <c r="AS58" s="58">
        <f>60*0.003</f>
        <v>0.18</v>
      </c>
      <c r="AT58" s="58"/>
      <c r="AU58" s="58"/>
      <c r="AV58" s="58"/>
      <c r="AW58" s="58"/>
      <c r="AX58" s="58"/>
      <c r="AY58" s="58"/>
      <c r="AZ58" s="58"/>
      <c r="BA58" s="58"/>
      <c r="BB58" s="53">
        <f>+BC58+BJ58+BK58+BL58+BM58</f>
        <v>0.18</v>
      </c>
      <c r="BC58" s="53">
        <f>SUM(BD58:BI58)</f>
        <v>0.18</v>
      </c>
      <c r="BD58" s="58"/>
      <c r="BE58" s="58">
        <f>60*0.003</f>
        <v>0.18</v>
      </c>
      <c r="BF58" s="58"/>
      <c r="BG58" s="58"/>
      <c r="BH58" s="58"/>
      <c r="BI58" s="58"/>
      <c r="BJ58" s="58"/>
      <c r="BK58" s="58"/>
      <c r="BL58" s="58"/>
      <c r="BM58" s="58"/>
      <c r="BN58" s="53">
        <f>+BO58+BV58+BW58+BX58+BY58</f>
        <v>0.18</v>
      </c>
      <c r="BO58" s="53">
        <f>SUM(BP58:BU58)</f>
        <v>0.18</v>
      </c>
      <c r="BP58" s="58"/>
      <c r="BQ58" s="58">
        <f>60*0.003</f>
        <v>0.18</v>
      </c>
      <c r="BR58" s="58"/>
      <c r="BS58" s="58"/>
      <c r="BT58" s="58"/>
      <c r="BU58" s="58"/>
      <c r="BV58" s="58"/>
      <c r="BW58" s="58"/>
      <c r="BX58" s="58"/>
      <c r="BY58" s="58"/>
      <c r="BZ58" s="54"/>
    </row>
    <row r="59" spans="1:78" ht="48">
      <c r="A59" s="96" t="s">
        <v>80</v>
      </c>
      <c r="B59" s="51" t="s">
        <v>128</v>
      </c>
      <c r="C59" s="52"/>
      <c r="D59" s="52"/>
      <c r="E59" s="53">
        <f t="shared" si="13"/>
        <v>0.66</v>
      </c>
      <c r="F59" s="36">
        <f>G59+N59+O59+P59+Q59</f>
        <v>0.66</v>
      </c>
      <c r="G59" s="36">
        <f>SUM(H59:M59)</f>
        <v>0.66</v>
      </c>
      <c r="H59" s="36">
        <f t="shared" si="57"/>
        <v>0</v>
      </c>
      <c r="I59" s="36">
        <f t="shared" si="57"/>
        <v>0</v>
      </c>
      <c r="J59" s="36">
        <f t="shared" si="57"/>
        <v>0.66</v>
      </c>
      <c r="K59" s="36">
        <f t="shared" si="57"/>
        <v>0</v>
      </c>
      <c r="L59" s="36">
        <f t="shared" si="57"/>
        <v>0</v>
      </c>
      <c r="M59" s="36">
        <f t="shared" si="57"/>
        <v>0</v>
      </c>
      <c r="N59" s="36">
        <f t="shared" si="57"/>
        <v>0</v>
      </c>
      <c r="O59" s="36">
        <f t="shared" si="57"/>
        <v>0</v>
      </c>
      <c r="P59" s="36">
        <f t="shared" si="57"/>
        <v>0</v>
      </c>
      <c r="Q59" s="36">
        <f t="shared" si="57"/>
        <v>0</v>
      </c>
      <c r="R59" s="58">
        <f>+S59+Z59+AA59+AB59+AC59</f>
        <v>0.13200000000000001</v>
      </c>
      <c r="S59" s="58">
        <f>SUM(T59:Y59)</f>
        <v>0.13200000000000001</v>
      </c>
      <c r="T59" s="58"/>
      <c r="U59" s="58"/>
      <c r="V59" s="58">
        <f>44*0.003</f>
        <v>0.13200000000000001</v>
      </c>
      <c r="W59" s="58"/>
      <c r="X59" s="58"/>
      <c r="Y59" s="58"/>
      <c r="Z59" s="58"/>
      <c r="AA59" s="58"/>
      <c r="AB59" s="58"/>
      <c r="AC59" s="58"/>
      <c r="AD59" s="61">
        <f>+AE59+AL59+AM59+AN59+AO59</f>
        <v>0.13200000000000001</v>
      </c>
      <c r="AE59" s="61">
        <f>SUM(AF59:AK59)</f>
        <v>0.13200000000000001</v>
      </c>
      <c r="AF59" s="58"/>
      <c r="AG59" s="58"/>
      <c r="AH59" s="58">
        <f>44*0.003</f>
        <v>0.13200000000000001</v>
      </c>
      <c r="AI59" s="58"/>
      <c r="AJ59" s="58"/>
      <c r="AK59" s="58"/>
      <c r="AL59" s="58"/>
      <c r="AM59" s="58"/>
      <c r="AN59" s="58"/>
      <c r="AO59" s="58"/>
      <c r="AP59" s="53">
        <f>+AQ59+AX59+AY59+AZ59+BA59</f>
        <v>0.13200000000000001</v>
      </c>
      <c r="AQ59" s="53">
        <f>SUM(AR59:AW59)</f>
        <v>0.13200000000000001</v>
      </c>
      <c r="AR59" s="58"/>
      <c r="AS59" s="58"/>
      <c r="AT59" s="58">
        <f>44*0.003</f>
        <v>0.13200000000000001</v>
      </c>
      <c r="AU59" s="58"/>
      <c r="AV59" s="58"/>
      <c r="AW59" s="58"/>
      <c r="AX59" s="58"/>
      <c r="AY59" s="58"/>
      <c r="AZ59" s="58"/>
      <c r="BA59" s="58"/>
      <c r="BB59" s="53">
        <f>+BC59+BJ59+BK59+BL59+BM59</f>
        <v>0.13200000000000001</v>
      </c>
      <c r="BC59" s="53">
        <f>SUM(BD59:BI59)</f>
        <v>0.13200000000000001</v>
      </c>
      <c r="BD59" s="58"/>
      <c r="BE59" s="58"/>
      <c r="BF59" s="58">
        <f>44*0.003</f>
        <v>0.13200000000000001</v>
      </c>
      <c r="BG59" s="58"/>
      <c r="BH59" s="58"/>
      <c r="BI59" s="58"/>
      <c r="BJ59" s="58"/>
      <c r="BK59" s="58"/>
      <c r="BL59" s="58"/>
      <c r="BM59" s="58"/>
      <c r="BN59" s="53">
        <f>+BO59+BV59+BW59+BX59+BY59</f>
        <v>0.13200000000000001</v>
      </c>
      <c r="BO59" s="53">
        <f>SUM(BP59:BU59)</f>
        <v>0.13200000000000001</v>
      </c>
      <c r="BP59" s="58"/>
      <c r="BQ59" s="58"/>
      <c r="BR59" s="58">
        <f>44*0.003</f>
        <v>0.13200000000000001</v>
      </c>
      <c r="BS59" s="58"/>
      <c r="BT59" s="58"/>
      <c r="BU59" s="58"/>
      <c r="BV59" s="58"/>
      <c r="BW59" s="58"/>
      <c r="BX59" s="58"/>
      <c r="BY59" s="58"/>
      <c r="BZ59" s="54"/>
    </row>
    <row r="60" spans="1:78" s="29" customFormat="1" ht="24">
      <c r="A60" s="19" t="s">
        <v>44</v>
      </c>
      <c r="B60" s="94" t="s">
        <v>129</v>
      </c>
      <c r="C60" s="95"/>
      <c r="D60" s="95"/>
      <c r="E60" s="53">
        <f>SUM(E61:E67)</f>
        <v>6.4</v>
      </c>
      <c r="F60" s="53">
        <f t="shared" ref="F60:BL60" si="58">SUM(F61:F67)</f>
        <v>6.4</v>
      </c>
      <c r="G60" s="53">
        <f t="shared" si="58"/>
        <v>6.4</v>
      </c>
      <c r="H60" s="53">
        <f t="shared" si="58"/>
        <v>0</v>
      </c>
      <c r="I60" s="53">
        <f t="shared" si="58"/>
        <v>6.3599999999999994</v>
      </c>
      <c r="J60" s="53">
        <f t="shared" si="58"/>
        <v>0.04</v>
      </c>
      <c r="K60" s="53">
        <f t="shared" si="58"/>
        <v>0</v>
      </c>
      <c r="L60" s="53">
        <f t="shared" si="58"/>
        <v>0</v>
      </c>
      <c r="M60" s="53">
        <f t="shared" si="58"/>
        <v>0</v>
      </c>
      <c r="N60" s="53">
        <f t="shared" si="58"/>
        <v>0</v>
      </c>
      <c r="O60" s="53">
        <f t="shared" si="58"/>
        <v>0</v>
      </c>
      <c r="P60" s="53">
        <f t="shared" si="58"/>
        <v>0</v>
      </c>
      <c r="Q60" s="53">
        <f t="shared" si="58"/>
        <v>0</v>
      </c>
      <c r="R60" s="53">
        <f t="shared" si="58"/>
        <v>1.292</v>
      </c>
      <c r="S60" s="53">
        <f t="shared" si="58"/>
        <v>1.292</v>
      </c>
      <c r="T60" s="53">
        <f t="shared" si="58"/>
        <v>0</v>
      </c>
      <c r="U60" s="53">
        <f t="shared" si="58"/>
        <v>1.272</v>
      </c>
      <c r="V60" s="53">
        <f t="shared" si="58"/>
        <v>0.02</v>
      </c>
      <c r="W60" s="53">
        <f t="shared" si="58"/>
        <v>0</v>
      </c>
      <c r="X60" s="53">
        <f t="shared" si="58"/>
        <v>0</v>
      </c>
      <c r="Y60" s="53">
        <f t="shared" si="58"/>
        <v>0</v>
      </c>
      <c r="Z60" s="53">
        <f t="shared" si="58"/>
        <v>0</v>
      </c>
      <c r="AA60" s="53">
        <f t="shared" si="58"/>
        <v>0</v>
      </c>
      <c r="AB60" s="53">
        <f t="shared" si="58"/>
        <v>0</v>
      </c>
      <c r="AC60" s="53">
        <f t="shared" si="58"/>
        <v>0</v>
      </c>
      <c r="AD60" s="53">
        <f t="shared" si="58"/>
        <v>1.272</v>
      </c>
      <c r="AE60" s="53">
        <f t="shared" si="58"/>
        <v>1.272</v>
      </c>
      <c r="AF60" s="53">
        <f t="shared" si="58"/>
        <v>0</v>
      </c>
      <c r="AG60" s="53">
        <f t="shared" si="58"/>
        <v>1.272</v>
      </c>
      <c r="AH60" s="53">
        <f t="shared" si="58"/>
        <v>0</v>
      </c>
      <c r="AI60" s="53">
        <f t="shared" si="58"/>
        <v>0</v>
      </c>
      <c r="AJ60" s="53">
        <f t="shared" si="58"/>
        <v>0</v>
      </c>
      <c r="AK60" s="53">
        <f t="shared" si="58"/>
        <v>0</v>
      </c>
      <c r="AL60" s="53">
        <f t="shared" si="58"/>
        <v>0</v>
      </c>
      <c r="AM60" s="53">
        <f t="shared" si="58"/>
        <v>0</v>
      </c>
      <c r="AN60" s="53">
        <f t="shared" si="58"/>
        <v>0</v>
      </c>
      <c r="AO60" s="53">
        <f t="shared" si="58"/>
        <v>0</v>
      </c>
      <c r="AP60" s="53">
        <f t="shared" si="58"/>
        <v>1.272</v>
      </c>
      <c r="AQ60" s="53">
        <f t="shared" si="58"/>
        <v>1.272</v>
      </c>
      <c r="AR60" s="53">
        <f t="shared" si="58"/>
        <v>0</v>
      </c>
      <c r="AS60" s="53">
        <f t="shared" si="58"/>
        <v>1.272</v>
      </c>
      <c r="AT60" s="53">
        <f t="shared" si="58"/>
        <v>0</v>
      </c>
      <c r="AU60" s="53">
        <f t="shared" si="58"/>
        <v>0</v>
      </c>
      <c r="AV60" s="53">
        <f t="shared" si="58"/>
        <v>0</v>
      </c>
      <c r="AW60" s="53">
        <f t="shared" si="58"/>
        <v>0</v>
      </c>
      <c r="AX60" s="53">
        <f t="shared" si="58"/>
        <v>0</v>
      </c>
      <c r="AY60" s="53">
        <f t="shared" si="58"/>
        <v>0</v>
      </c>
      <c r="AZ60" s="53">
        <f t="shared" si="58"/>
        <v>0</v>
      </c>
      <c r="BA60" s="53">
        <f t="shared" si="58"/>
        <v>0</v>
      </c>
      <c r="BB60" s="53">
        <f t="shared" si="58"/>
        <v>1.272</v>
      </c>
      <c r="BC60" s="53">
        <f t="shared" si="58"/>
        <v>1.272</v>
      </c>
      <c r="BD60" s="53">
        <f t="shared" si="58"/>
        <v>0</v>
      </c>
      <c r="BE60" s="53">
        <f t="shared" si="58"/>
        <v>1.272</v>
      </c>
      <c r="BF60" s="53">
        <f t="shared" si="58"/>
        <v>0</v>
      </c>
      <c r="BG60" s="53">
        <f t="shared" si="58"/>
        <v>0</v>
      </c>
      <c r="BH60" s="53">
        <f t="shared" si="58"/>
        <v>0</v>
      </c>
      <c r="BI60" s="53">
        <f t="shared" si="58"/>
        <v>0</v>
      </c>
      <c r="BJ60" s="53">
        <f t="shared" si="58"/>
        <v>0</v>
      </c>
      <c r="BK60" s="53">
        <f t="shared" si="58"/>
        <v>0</v>
      </c>
      <c r="BL60" s="53">
        <f t="shared" si="58"/>
        <v>0</v>
      </c>
      <c r="BM60" s="53">
        <f t="shared" ref="BM60:BY60" si="59">SUM(BM61:BM67)</f>
        <v>0</v>
      </c>
      <c r="BN60" s="53">
        <f t="shared" si="59"/>
        <v>1.292</v>
      </c>
      <c r="BO60" s="53">
        <f t="shared" si="59"/>
        <v>1.292</v>
      </c>
      <c r="BP60" s="53">
        <f t="shared" si="59"/>
        <v>0</v>
      </c>
      <c r="BQ60" s="53">
        <f t="shared" si="59"/>
        <v>1.272</v>
      </c>
      <c r="BR60" s="53">
        <f t="shared" si="59"/>
        <v>0.02</v>
      </c>
      <c r="BS60" s="53">
        <f t="shared" si="59"/>
        <v>0</v>
      </c>
      <c r="BT60" s="53">
        <f t="shared" si="59"/>
        <v>0</v>
      </c>
      <c r="BU60" s="53">
        <f t="shared" si="59"/>
        <v>0</v>
      </c>
      <c r="BV60" s="53">
        <f t="shared" si="59"/>
        <v>0</v>
      </c>
      <c r="BW60" s="53">
        <f t="shared" si="59"/>
        <v>0</v>
      </c>
      <c r="BX60" s="53">
        <f t="shared" si="59"/>
        <v>0</v>
      </c>
      <c r="BY60" s="53">
        <f t="shared" si="59"/>
        <v>0</v>
      </c>
      <c r="BZ60" s="38"/>
    </row>
    <row r="61" spans="1:78" ht="84" customHeight="1">
      <c r="A61" s="50">
        <v>1</v>
      </c>
      <c r="B61" s="51" t="s">
        <v>130</v>
      </c>
      <c r="C61" s="52"/>
      <c r="D61" s="52"/>
      <c r="E61" s="89">
        <f t="shared" si="13"/>
        <v>1.43</v>
      </c>
      <c r="F61" s="35">
        <f>G61+N61+O61+P61+Q61</f>
        <v>1.43</v>
      </c>
      <c r="G61" s="35">
        <f>SUM(H61:M61)</f>
        <v>1.43</v>
      </c>
      <c r="H61" s="35">
        <f t="shared" ref="H61:Q61" si="60">+T61+AF61+AR61+BD61+BP61</f>
        <v>0</v>
      </c>
      <c r="I61" s="35">
        <f t="shared" si="60"/>
        <v>1.43</v>
      </c>
      <c r="J61" s="35">
        <f t="shared" si="60"/>
        <v>0</v>
      </c>
      <c r="K61" s="35">
        <f t="shared" si="60"/>
        <v>0</v>
      </c>
      <c r="L61" s="35">
        <f t="shared" si="60"/>
        <v>0</v>
      </c>
      <c r="M61" s="35">
        <f t="shared" si="60"/>
        <v>0</v>
      </c>
      <c r="N61" s="35">
        <f t="shared" si="60"/>
        <v>0</v>
      </c>
      <c r="O61" s="35">
        <f t="shared" si="60"/>
        <v>0</v>
      </c>
      <c r="P61" s="35">
        <f t="shared" si="60"/>
        <v>0</v>
      </c>
      <c r="Q61" s="35">
        <f t="shared" si="60"/>
        <v>0</v>
      </c>
      <c r="R61" s="86">
        <f>+S61+Z61+AA61+AB61+AC61</f>
        <v>0.28599999999999998</v>
      </c>
      <c r="S61" s="86">
        <f>SUM(T61:Y61)</f>
        <v>0.28599999999999998</v>
      </c>
      <c r="T61" s="86"/>
      <c r="U61" s="86">
        <v>0.28599999999999998</v>
      </c>
      <c r="V61" s="86"/>
      <c r="W61" s="86"/>
      <c r="X61" s="86"/>
      <c r="Y61" s="86"/>
      <c r="Z61" s="86"/>
      <c r="AA61" s="86"/>
      <c r="AB61" s="86"/>
      <c r="AC61" s="86"/>
      <c r="AD61" s="88">
        <f>+AE61+AL61+AM61+AN61+AO61</f>
        <v>0.28599999999999998</v>
      </c>
      <c r="AE61" s="88">
        <f>SUM(AF61:AK61)</f>
        <v>0.28599999999999998</v>
      </c>
      <c r="AF61" s="86"/>
      <c r="AG61" s="86">
        <v>0.28599999999999998</v>
      </c>
      <c r="AH61" s="86"/>
      <c r="AI61" s="86"/>
      <c r="AJ61" s="86"/>
      <c r="AK61" s="86"/>
      <c r="AL61" s="86"/>
      <c r="AM61" s="86"/>
      <c r="AN61" s="86"/>
      <c r="AO61" s="86"/>
      <c r="AP61" s="89">
        <f>+AQ61+AX61+AY61+AZ61+BA61</f>
        <v>0.28599999999999998</v>
      </c>
      <c r="AQ61" s="89">
        <f>SUM(AR61:AW61)</f>
        <v>0.28599999999999998</v>
      </c>
      <c r="AR61" s="86"/>
      <c r="AS61" s="86">
        <v>0.28599999999999998</v>
      </c>
      <c r="AT61" s="86"/>
      <c r="AU61" s="86"/>
      <c r="AV61" s="86"/>
      <c r="AW61" s="86"/>
      <c r="AX61" s="86"/>
      <c r="AY61" s="86"/>
      <c r="AZ61" s="86"/>
      <c r="BA61" s="86"/>
      <c r="BB61" s="89">
        <f>+BC61+BJ61+BK61+BL61+BM61</f>
        <v>0.28599999999999998</v>
      </c>
      <c r="BC61" s="89">
        <f>SUM(BD61:BI61)</f>
        <v>0.28599999999999998</v>
      </c>
      <c r="BD61" s="86"/>
      <c r="BE61" s="86">
        <v>0.28599999999999998</v>
      </c>
      <c r="BF61" s="86"/>
      <c r="BG61" s="86"/>
      <c r="BH61" s="86"/>
      <c r="BI61" s="86"/>
      <c r="BJ61" s="86"/>
      <c r="BK61" s="86"/>
      <c r="BL61" s="86"/>
      <c r="BM61" s="86"/>
      <c r="BN61" s="89">
        <f>+BO61+BV61+BW61+BX61+BY61</f>
        <v>0.28599999999999998</v>
      </c>
      <c r="BO61" s="89">
        <f>SUM(BP61:BU61)</f>
        <v>0.28599999999999998</v>
      </c>
      <c r="BP61" s="86"/>
      <c r="BQ61" s="86">
        <v>0.28599999999999998</v>
      </c>
      <c r="BR61" s="86"/>
      <c r="BS61" s="86"/>
      <c r="BT61" s="86"/>
      <c r="BU61" s="86"/>
      <c r="BV61" s="86"/>
      <c r="BW61" s="86"/>
      <c r="BX61" s="86"/>
      <c r="BY61" s="86"/>
      <c r="BZ61" s="54"/>
    </row>
    <row r="62" spans="1:78" ht="88.5" hidden="1" customHeight="1">
      <c r="A62" s="50"/>
      <c r="B62" s="51" t="s">
        <v>131</v>
      </c>
      <c r="C62" s="52"/>
      <c r="D62" s="52"/>
      <c r="E62" s="89"/>
      <c r="F62" s="35"/>
      <c r="G62" s="35"/>
      <c r="H62" s="35"/>
      <c r="I62" s="35"/>
      <c r="J62" s="35"/>
      <c r="K62" s="35"/>
      <c r="L62" s="35"/>
      <c r="M62" s="35"/>
      <c r="N62" s="35"/>
      <c r="O62" s="35"/>
      <c r="P62" s="35"/>
      <c r="Q62" s="35"/>
      <c r="R62" s="86"/>
      <c r="S62" s="86"/>
      <c r="T62" s="86"/>
      <c r="U62" s="86"/>
      <c r="V62" s="86"/>
      <c r="W62" s="86"/>
      <c r="X62" s="86"/>
      <c r="Y62" s="86"/>
      <c r="Z62" s="86"/>
      <c r="AA62" s="86"/>
      <c r="AB62" s="86"/>
      <c r="AC62" s="86"/>
      <c r="AD62" s="88"/>
      <c r="AE62" s="88"/>
      <c r="AF62" s="86"/>
      <c r="AG62" s="86"/>
      <c r="AH62" s="86"/>
      <c r="AI62" s="86"/>
      <c r="AJ62" s="86"/>
      <c r="AK62" s="86"/>
      <c r="AL62" s="86"/>
      <c r="AM62" s="86"/>
      <c r="AN62" s="86"/>
      <c r="AO62" s="86"/>
      <c r="AP62" s="89"/>
      <c r="AQ62" s="89"/>
      <c r="AR62" s="86"/>
      <c r="AS62" s="86"/>
      <c r="AT62" s="86"/>
      <c r="AU62" s="86"/>
      <c r="AV62" s="86"/>
      <c r="AW62" s="86"/>
      <c r="AX62" s="86"/>
      <c r="AY62" s="86"/>
      <c r="AZ62" s="86"/>
      <c r="BA62" s="86"/>
      <c r="BB62" s="89"/>
      <c r="BC62" s="89"/>
      <c r="BD62" s="86"/>
      <c r="BE62" s="86"/>
      <c r="BF62" s="86"/>
      <c r="BG62" s="86"/>
      <c r="BH62" s="86"/>
      <c r="BI62" s="86"/>
      <c r="BJ62" s="86"/>
      <c r="BK62" s="86"/>
      <c r="BL62" s="86"/>
      <c r="BM62" s="86"/>
      <c r="BN62" s="89"/>
      <c r="BO62" s="89"/>
      <c r="BP62" s="86"/>
      <c r="BQ62" s="86"/>
      <c r="BR62" s="86"/>
      <c r="BS62" s="86"/>
      <c r="BT62" s="86"/>
      <c r="BU62" s="86"/>
      <c r="BV62" s="86"/>
      <c r="BW62" s="86"/>
      <c r="BX62" s="86"/>
      <c r="BY62" s="86"/>
      <c r="BZ62" s="54"/>
    </row>
    <row r="63" spans="1:78" ht="88.5" customHeight="1">
      <c r="A63" s="50">
        <v>2</v>
      </c>
      <c r="B63" s="51" t="s">
        <v>132</v>
      </c>
      <c r="C63" s="52"/>
      <c r="D63" s="52"/>
      <c r="E63" s="53">
        <f t="shared" si="13"/>
        <v>0.45499999999999996</v>
      </c>
      <c r="F63" s="36">
        <f>G63+N63+O63+P63+Q63</f>
        <v>0.45499999999999996</v>
      </c>
      <c r="G63" s="36">
        <f>SUM(H63:M63)</f>
        <v>0.45499999999999996</v>
      </c>
      <c r="H63" s="36">
        <f t="shared" ref="H63:Q63" si="61">+T63+AF63+AR63+BD63+BP63</f>
        <v>0</v>
      </c>
      <c r="I63" s="36">
        <f t="shared" si="61"/>
        <v>0.45499999999999996</v>
      </c>
      <c r="J63" s="36">
        <f t="shared" si="61"/>
        <v>0</v>
      </c>
      <c r="K63" s="36">
        <f t="shared" si="61"/>
        <v>0</v>
      </c>
      <c r="L63" s="36">
        <f t="shared" si="61"/>
        <v>0</v>
      </c>
      <c r="M63" s="36">
        <f t="shared" si="61"/>
        <v>0</v>
      </c>
      <c r="N63" s="36">
        <f t="shared" si="61"/>
        <v>0</v>
      </c>
      <c r="O63" s="36">
        <f t="shared" si="61"/>
        <v>0</v>
      </c>
      <c r="P63" s="36">
        <f t="shared" si="61"/>
        <v>0</v>
      </c>
      <c r="Q63" s="36">
        <f t="shared" si="61"/>
        <v>0</v>
      </c>
      <c r="R63" s="58">
        <f>+S63+Z63+AA63+AB63+AC63</f>
        <v>9.0999999999999998E-2</v>
      </c>
      <c r="S63" s="58">
        <f>SUM(T63:Y63)</f>
        <v>9.0999999999999998E-2</v>
      </c>
      <c r="T63" s="58"/>
      <c r="U63" s="58">
        <v>9.0999999999999998E-2</v>
      </c>
      <c r="V63" s="58"/>
      <c r="W63" s="58"/>
      <c r="X63" s="58"/>
      <c r="Y63" s="58"/>
      <c r="Z63" s="58"/>
      <c r="AA63" s="58"/>
      <c r="AB63" s="58"/>
      <c r="AC63" s="58"/>
      <c r="AD63" s="61">
        <f>+AE63+AL63+AM63+AN63+AO63</f>
        <v>9.0999999999999998E-2</v>
      </c>
      <c r="AE63" s="61">
        <f>SUM(AF63:AK63)</f>
        <v>9.0999999999999998E-2</v>
      </c>
      <c r="AF63" s="58"/>
      <c r="AG63" s="58">
        <v>9.0999999999999998E-2</v>
      </c>
      <c r="AH63" s="58"/>
      <c r="AI63" s="58"/>
      <c r="AJ63" s="58"/>
      <c r="AK63" s="58"/>
      <c r="AL63" s="58"/>
      <c r="AM63" s="58"/>
      <c r="AN63" s="58"/>
      <c r="AO63" s="58"/>
      <c r="AP63" s="53">
        <f>+AQ63+AX63+AY63+AZ63+BA63</f>
        <v>9.0999999999999998E-2</v>
      </c>
      <c r="AQ63" s="53">
        <f>SUM(AR63:AW63)</f>
        <v>9.0999999999999998E-2</v>
      </c>
      <c r="AR63" s="58"/>
      <c r="AS63" s="58">
        <v>9.0999999999999998E-2</v>
      </c>
      <c r="AT63" s="58"/>
      <c r="AU63" s="58"/>
      <c r="AV63" s="58"/>
      <c r="AW63" s="58"/>
      <c r="AX63" s="58"/>
      <c r="AY63" s="58"/>
      <c r="AZ63" s="58"/>
      <c r="BA63" s="58"/>
      <c r="BB63" s="53">
        <f>+BC63+BJ63+BK63+BL63+BM63</f>
        <v>9.0999999999999998E-2</v>
      </c>
      <c r="BC63" s="53">
        <f>SUM(BD63:BI63)</f>
        <v>9.0999999999999998E-2</v>
      </c>
      <c r="BD63" s="58"/>
      <c r="BE63" s="58">
        <v>9.0999999999999998E-2</v>
      </c>
      <c r="BF63" s="58"/>
      <c r="BG63" s="58"/>
      <c r="BH63" s="58"/>
      <c r="BI63" s="58"/>
      <c r="BJ63" s="58"/>
      <c r="BK63" s="58"/>
      <c r="BL63" s="58"/>
      <c r="BM63" s="58"/>
      <c r="BN63" s="53">
        <f>+BO63+BV63+BW63+BX63+BY63</f>
        <v>9.0999999999999998E-2</v>
      </c>
      <c r="BO63" s="53">
        <f>SUM(BP63:BU63)</f>
        <v>9.0999999999999998E-2</v>
      </c>
      <c r="BP63" s="58"/>
      <c r="BQ63" s="58">
        <v>9.0999999999999998E-2</v>
      </c>
      <c r="BR63" s="58"/>
      <c r="BS63" s="58"/>
      <c r="BT63" s="58"/>
      <c r="BU63" s="58"/>
      <c r="BV63" s="58"/>
      <c r="BW63" s="58"/>
      <c r="BX63" s="58"/>
      <c r="BY63" s="58"/>
      <c r="BZ63" s="54"/>
    </row>
    <row r="64" spans="1:78" ht="57" hidden="1" customHeight="1">
      <c r="A64" s="50"/>
      <c r="B64" s="51" t="s">
        <v>133</v>
      </c>
      <c r="C64" s="52"/>
      <c r="D64" s="52"/>
      <c r="E64" s="53"/>
      <c r="F64" s="36"/>
      <c r="G64" s="36"/>
      <c r="H64" s="36"/>
      <c r="I64" s="36"/>
      <c r="J64" s="36"/>
      <c r="K64" s="36"/>
      <c r="L64" s="36"/>
      <c r="M64" s="36"/>
      <c r="N64" s="36"/>
      <c r="O64" s="36"/>
      <c r="P64" s="36"/>
      <c r="Q64" s="36"/>
      <c r="R64" s="58"/>
      <c r="S64" s="58"/>
      <c r="T64" s="58"/>
      <c r="U64" s="58"/>
      <c r="V64" s="58"/>
      <c r="W64" s="58"/>
      <c r="X64" s="58"/>
      <c r="Y64" s="58"/>
      <c r="Z64" s="58"/>
      <c r="AA64" s="58"/>
      <c r="AB64" s="58"/>
      <c r="AC64" s="58"/>
      <c r="AD64" s="61"/>
      <c r="AE64" s="61"/>
      <c r="AF64" s="58"/>
      <c r="AG64" s="58"/>
      <c r="AH64" s="58"/>
      <c r="AI64" s="58"/>
      <c r="AJ64" s="58"/>
      <c r="AK64" s="58"/>
      <c r="AL64" s="58"/>
      <c r="AM64" s="58"/>
      <c r="AN64" s="58"/>
      <c r="AO64" s="58"/>
      <c r="AP64" s="53"/>
      <c r="AQ64" s="53"/>
      <c r="AR64" s="58"/>
      <c r="AS64" s="58"/>
      <c r="AT64" s="58"/>
      <c r="AU64" s="58"/>
      <c r="AV64" s="58"/>
      <c r="AW64" s="58"/>
      <c r="AX64" s="58"/>
      <c r="AY64" s="58"/>
      <c r="AZ64" s="58"/>
      <c r="BA64" s="58"/>
      <c r="BB64" s="53"/>
      <c r="BC64" s="53"/>
      <c r="BD64" s="58"/>
      <c r="BE64" s="58"/>
      <c r="BF64" s="58"/>
      <c r="BG64" s="58"/>
      <c r="BH64" s="58"/>
      <c r="BI64" s="58"/>
      <c r="BJ64" s="58"/>
      <c r="BK64" s="58"/>
      <c r="BL64" s="58"/>
      <c r="BM64" s="58"/>
      <c r="BN64" s="53"/>
      <c r="BO64" s="53"/>
      <c r="BP64" s="58"/>
      <c r="BQ64" s="58"/>
      <c r="BR64" s="58"/>
      <c r="BS64" s="58"/>
      <c r="BT64" s="58"/>
      <c r="BU64" s="58"/>
      <c r="BV64" s="58"/>
      <c r="BW64" s="58"/>
      <c r="BX64" s="58"/>
      <c r="BY64" s="58"/>
      <c r="BZ64" s="54"/>
    </row>
    <row r="65" spans="1:80" ht="57" customHeight="1">
      <c r="A65" s="50">
        <v>3</v>
      </c>
      <c r="B65" s="51" t="s">
        <v>134</v>
      </c>
      <c r="C65" s="52"/>
      <c r="D65" s="52"/>
      <c r="E65" s="53">
        <f t="shared" si="13"/>
        <v>0.04</v>
      </c>
      <c r="F65" s="36">
        <f>G65+N65+O65+P65+Q65</f>
        <v>0.04</v>
      </c>
      <c r="G65" s="36">
        <f>SUM(H65:M65)</f>
        <v>0.04</v>
      </c>
      <c r="H65" s="36">
        <f t="shared" ref="H65:Q68" si="62">+T65+AF65+AR65+BD65+BP65</f>
        <v>0</v>
      </c>
      <c r="I65" s="36">
        <f t="shared" si="62"/>
        <v>0</v>
      </c>
      <c r="J65" s="36">
        <f t="shared" si="62"/>
        <v>0.04</v>
      </c>
      <c r="K65" s="36">
        <f t="shared" si="62"/>
        <v>0</v>
      </c>
      <c r="L65" s="36">
        <f t="shared" si="62"/>
        <v>0</v>
      </c>
      <c r="M65" s="36">
        <f t="shared" si="62"/>
        <v>0</v>
      </c>
      <c r="N65" s="36">
        <f t="shared" si="62"/>
        <v>0</v>
      </c>
      <c r="O65" s="36">
        <f t="shared" si="62"/>
        <v>0</v>
      </c>
      <c r="P65" s="36">
        <f t="shared" si="62"/>
        <v>0</v>
      </c>
      <c r="Q65" s="36">
        <f t="shared" si="62"/>
        <v>0</v>
      </c>
      <c r="R65" s="58">
        <f>+S65+Z65+AA65+AB65+AC65</f>
        <v>0.02</v>
      </c>
      <c r="S65" s="58">
        <f>SUM(T65:Y65)</f>
        <v>0.02</v>
      </c>
      <c r="T65" s="58"/>
      <c r="U65" s="58"/>
      <c r="V65" s="58">
        <v>0.02</v>
      </c>
      <c r="W65" s="58"/>
      <c r="X65" s="58"/>
      <c r="Y65" s="58"/>
      <c r="Z65" s="58"/>
      <c r="AA65" s="58"/>
      <c r="AB65" s="58"/>
      <c r="AC65" s="58"/>
      <c r="AD65" s="61">
        <f>+AE65+AL65+AM65+AN65+AO65</f>
        <v>0</v>
      </c>
      <c r="AE65" s="61">
        <f>SUM(AF65:AK65)</f>
        <v>0</v>
      </c>
      <c r="AF65" s="58"/>
      <c r="AG65" s="58"/>
      <c r="AH65" s="58"/>
      <c r="AI65" s="58"/>
      <c r="AJ65" s="58"/>
      <c r="AK65" s="58"/>
      <c r="AL65" s="58"/>
      <c r="AM65" s="58"/>
      <c r="AN65" s="58"/>
      <c r="AO65" s="58"/>
      <c r="AP65" s="53">
        <f>+AQ65+AX65+AY65+AZ65+BA65</f>
        <v>0</v>
      </c>
      <c r="AQ65" s="53">
        <f>SUM(AR65:AW65)</f>
        <v>0</v>
      </c>
      <c r="AR65" s="58"/>
      <c r="AS65" s="58"/>
      <c r="AT65" s="58"/>
      <c r="AU65" s="58"/>
      <c r="AV65" s="58"/>
      <c r="AW65" s="58"/>
      <c r="AX65" s="58"/>
      <c r="AY65" s="58"/>
      <c r="AZ65" s="58"/>
      <c r="BA65" s="58"/>
      <c r="BB65" s="53">
        <f>+BC65+BJ65+BK65+BL65+BM65</f>
        <v>0</v>
      </c>
      <c r="BC65" s="53">
        <f>SUM(BD65:BI65)</f>
        <v>0</v>
      </c>
      <c r="BD65" s="58"/>
      <c r="BE65" s="58"/>
      <c r="BF65" s="58"/>
      <c r="BG65" s="58"/>
      <c r="BH65" s="58"/>
      <c r="BI65" s="58"/>
      <c r="BJ65" s="58"/>
      <c r="BK65" s="58"/>
      <c r="BL65" s="58"/>
      <c r="BM65" s="58"/>
      <c r="BN65" s="53">
        <f>+BO65+BV65+BW65+BX65+BY65</f>
        <v>0.02</v>
      </c>
      <c r="BO65" s="53">
        <f>SUM(BP65:BU65)</f>
        <v>0.02</v>
      </c>
      <c r="BP65" s="58"/>
      <c r="BQ65" s="58"/>
      <c r="BR65" s="58">
        <v>0.02</v>
      </c>
      <c r="BS65" s="58"/>
      <c r="BT65" s="58"/>
      <c r="BU65" s="58"/>
      <c r="BV65" s="58"/>
      <c r="BW65" s="58"/>
      <c r="BX65" s="58"/>
      <c r="BY65" s="58"/>
      <c r="BZ65" s="54"/>
    </row>
    <row r="66" spans="1:80" ht="52.5" customHeight="1">
      <c r="A66" s="50">
        <v>4</v>
      </c>
      <c r="B66" s="51" t="s">
        <v>135</v>
      </c>
      <c r="C66" s="52"/>
      <c r="D66" s="52"/>
      <c r="E66" s="53">
        <f t="shared" si="13"/>
        <v>0.85000000000000009</v>
      </c>
      <c r="F66" s="36">
        <f>G66+N66+O66+P66+Q66</f>
        <v>0.85000000000000009</v>
      </c>
      <c r="G66" s="36">
        <f>SUM(H66:M66)</f>
        <v>0.85000000000000009</v>
      </c>
      <c r="H66" s="36">
        <f t="shared" si="62"/>
        <v>0</v>
      </c>
      <c r="I66" s="36">
        <f t="shared" si="62"/>
        <v>0.85000000000000009</v>
      </c>
      <c r="J66" s="36">
        <f t="shared" si="62"/>
        <v>0</v>
      </c>
      <c r="K66" s="36">
        <f t="shared" si="62"/>
        <v>0</v>
      </c>
      <c r="L66" s="36">
        <f t="shared" si="62"/>
        <v>0</v>
      </c>
      <c r="M66" s="36">
        <f t="shared" si="62"/>
        <v>0</v>
      </c>
      <c r="N66" s="36">
        <f t="shared" si="62"/>
        <v>0</v>
      </c>
      <c r="O66" s="36">
        <f t="shared" si="62"/>
        <v>0</v>
      </c>
      <c r="P66" s="36">
        <f t="shared" si="62"/>
        <v>0</v>
      </c>
      <c r="Q66" s="36">
        <f t="shared" si="62"/>
        <v>0</v>
      </c>
      <c r="R66" s="58">
        <f>+S66+Z66+AA66+AB66+AC66</f>
        <v>0.17</v>
      </c>
      <c r="S66" s="58">
        <f>SUM(T66:Y66)</f>
        <v>0.17</v>
      </c>
      <c r="T66" s="58"/>
      <c r="U66" s="58">
        <v>0.17</v>
      </c>
      <c r="V66" s="58"/>
      <c r="W66" s="58"/>
      <c r="X66" s="58"/>
      <c r="Y66" s="58"/>
      <c r="Z66" s="58"/>
      <c r="AA66" s="58"/>
      <c r="AB66" s="58"/>
      <c r="AC66" s="58"/>
      <c r="AD66" s="61">
        <f>+AE66+AL66+AM66+AN66+AO66</f>
        <v>0.17</v>
      </c>
      <c r="AE66" s="61">
        <f>SUM(AF66:AK66)</f>
        <v>0.17</v>
      </c>
      <c r="AF66" s="58"/>
      <c r="AG66" s="58">
        <v>0.17</v>
      </c>
      <c r="AH66" s="58"/>
      <c r="AI66" s="58"/>
      <c r="AJ66" s="58"/>
      <c r="AK66" s="58"/>
      <c r="AL66" s="58"/>
      <c r="AM66" s="58"/>
      <c r="AN66" s="58"/>
      <c r="AO66" s="58"/>
      <c r="AP66" s="53">
        <f>+AQ66+AX66+AY66+AZ66+BA66</f>
        <v>0.17</v>
      </c>
      <c r="AQ66" s="53">
        <f>SUM(AR66:AW66)</f>
        <v>0.17</v>
      </c>
      <c r="AR66" s="58"/>
      <c r="AS66" s="58">
        <v>0.17</v>
      </c>
      <c r="AT66" s="58"/>
      <c r="AU66" s="58"/>
      <c r="AV66" s="58"/>
      <c r="AW66" s="58"/>
      <c r="AX66" s="58"/>
      <c r="AY66" s="58"/>
      <c r="AZ66" s="58"/>
      <c r="BA66" s="58"/>
      <c r="BB66" s="53">
        <f>+BC66+BJ66+BK66+BL66+BM66</f>
        <v>0.17</v>
      </c>
      <c r="BC66" s="53">
        <f>SUM(BD66:BI66)</f>
        <v>0.17</v>
      </c>
      <c r="BD66" s="58"/>
      <c r="BE66" s="58">
        <v>0.17</v>
      </c>
      <c r="BF66" s="58"/>
      <c r="BG66" s="58"/>
      <c r="BH66" s="58"/>
      <c r="BI66" s="58"/>
      <c r="BJ66" s="58"/>
      <c r="BK66" s="58"/>
      <c r="BL66" s="58"/>
      <c r="BM66" s="58"/>
      <c r="BN66" s="53">
        <f>+BO66+BV66+BW66+BX66+BY66</f>
        <v>0.17</v>
      </c>
      <c r="BO66" s="53">
        <f>SUM(BP66:BU66)</f>
        <v>0.17</v>
      </c>
      <c r="BP66" s="58"/>
      <c r="BQ66" s="58">
        <v>0.17</v>
      </c>
      <c r="BR66" s="58"/>
      <c r="BS66" s="58"/>
      <c r="BT66" s="58"/>
      <c r="BU66" s="58"/>
      <c r="BV66" s="58"/>
      <c r="BW66" s="58"/>
      <c r="BX66" s="58"/>
      <c r="BY66" s="58"/>
      <c r="BZ66" s="54"/>
    </row>
    <row r="67" spans="1:80" ht="59.25" customHeight="1">
      <c r="A67" s="50">
        <v>5</v>
      </c>
      <c r="B67" s="51" t="s">
        <v>136</v>
      </c>
      <c r="C67" s="77"/>
      <c r="D67" s="77"/>
      <c r="E67" s="122">
        <f t="shared" si="13"/>
        <v>3.625</v>
      </c>
      <c r="F67" s="213">
        <f>G67+N67+O67+P67+Q67</f>
        <v>3.625</v>
      </c>
      <c r="G67" s="213">
        <f>SUM(H67:M67)</f>
        <v>3.625</v>
      </c>
      <c r="H67" s="213">
        <f t="shared" si="62"/>
        <v>0</v>
      </c>
      <c r="I67" s="213">
        <f t="shared" si="62"/>
        <v>3.625</v>
      </c>
      <c r="J67" s="213">
        <f t="shared" si="62"/>
        <v>0</v>
      </c>
      <c r="K67" s="213">
        <f t="shared" si="62"/>
        <v>0</v>
      </c>
      <c r="L67" s="213">
        <f t="shared" si="62"/>
        <v>0</v>
      </c>
      <c r="M67" s="213">
        <f t="shared" si="62"/>
        <v>0</v>
      </c>
      <c r="N67" s="213">
        <f t="shared" si="62"/>
        <v>0</v>
      </c>
      <c r="O67" s="213">
        <f t="shared" si="62"/>
        <v>0</v>
      </c>
      <c r="P67" s="213">
        <f t="shared" si="62"/>
        <v>0</v>
      </c>
      <c r="Q67" s="213">
        <f t="shared" si="62"/>
        <v>0</v>
      </c>
      <c r="R67" s="58">
        <f>+S67+Z67+AA67+AB67+AC67</f>
        <v>0.72499999999999998</v>
      </c>
      <c r="S67" s="58">
        <f>SUM(T67:Y67)</f>
        <v>0.72499999999999998</v>
      </c>
      <c r="T67" s="58"/>
      <c r="U67" s="58">
        <v>0.72499999999999998</v>
      </c>
      <c r="V67" s="58"/>
      <c r="W67" s="58"/>
      <c r="X67" s="58"/>
      <c r="Y67" s="58"/>
      <c r="Z67" s="58"/>
      <c r="AA67" s="58"/>
      <c r="AB67" s="58"/>
      <c r="AC67" s="58"/>
      <c r="AD67" s="75">
        <f>+AE67+AL67+AM67+AN67+AO67</f>
        <v>0.72499999999999998</v>
      </c>
      <c r="AE67" s="75">
        <f>SUM(AF67:AK67)</f>
        <v>0.72499999999999998</v>
      </c>
      <c r="AF67" s="53"/>
      <c r="AG67" s="58">
        <v>0.72499999999999998</v>
      </c>
      <c r="AH67" s="58"/>
      <c r="AI67" s="58"/>
      <c r="AJ67" s="58"/>
      <c r="AK67" s="58"/>
      <c r="AL67" s="58"/>
      <c r="AM67" s="58"/>
      <c r="AN67" s="58"/>
      <c r="AO67" s="58"/>
      <c r="AP67" s="53">
        <f>+AQ67+AX67+AY67+AZ67+BA67</f>
        <v>0.72499999999999998</v>
      </c>
      <c r="AQ67" s="53">
        <f>SUM(AR67:AW67)</f>
        <v>0.72499999999999998</v>
      </c>
      <c r="AR67" s="58"/>
      <c r="AS67" s="58">
        <v>0.72499999999999998</v>
      </c>
      <c r="AT67" s="58"/>
      <c r="AU67" s="58"/>
      <c r="AV67" s="58"/>
      <c r="AW67" s="58"/>
      <c r="AX67" s="58"/>
      <c r="AY67" s="58"/>
      <c r="AZ67" s="58"/>
      <c r="BA67" s="58"/>
      <c r="BB67" s="53">
        <f>+BC67+BJ67+BK67+BL67+BM67</f>
        <v>0.72499999999999998</v>
      </c>
      <c r="BC67" s="53">
        <f>SUM(BD67:BI67)</f>
        <v>0.72499999999999998</v>
      </c>
      <c r="BD67" s="58"/>
      <c r="BE67" s="58">
        <v>0.72499999999999998</v>
      </c>
      <c r="BF67" s="58"/>
      <c r="BG67" s="58"/>
      <c r="BH67" s="58"/>
      <c r="BI67" s="58"/>
      <c r="BJ67" s="58"/>
      <c r="BK67" s="58"/>
      <c r="BL67" s="58"/>
      <c r="BM67" s="58"/>
      <c r="BN67" s="53">
        <f>+BO67+BV67+BW67+BX67+BY67</f>
        <v>0.72499999999999998</v>
      </c>
      <c r="BO67" s="53">
        <f>SUM(BP67:BU67)</f>
        <v>0.72499999999999998</v>
      </c>
      <c r="BP67" s="58"/>
      <c r="BQ67" s="58">
        <v>0.72499999999999998</v>
      </c>
      <c r="BR67" s="58"/>
      <c r="BS67" s="58"/>
      <c r="BT67" s="58"/>
      <c r="BU67" s="58"/>
      <c r="BV67" s="58"/>
      <c r="BW67" s="58"/>
      <c r="BX67" s="58"/>
      <c r="BY67" s="58"/>
      <c r="BZ67" s="54"/>
    </row>
    <row r="68" spans="1:80" s="29" customFormat="1" ht="52.5" customHeight="1">
      <c r="A68" s="19" t="s">
        <v>30</v>
      </c>
      <c r="B68" s="98" t="s">
        <v>137</v>
      </c>
      <c r="C68" s="214"/>
      <c r="D68" s="100"/>
      <c r="E68" s="53">
        <f t="shared" si="13"/>
        <v>29.271999999999998</v>
      </c>
      <c r="F68" s="42">
        <f>G68+N68+O68+P68+Q68</f>
        <v>29.271999999999998</v>
      </c>
      <c r="G68" s="42">
        <f>SUM(H68:M68)</f>
        <v>29.271999999999998</v>
      </c>
      <c r="H68" s="42">
        <f t="shared" si="62"/>
        <v>0</v>
      </c>
      <c r="I68" s="42">
        <f t="shared" si="62"/>
        <v>29.271999999999998</v>
      </c>
      <c r="J68" s="213">
        <f t="shared" si="62"/>
        <v>0</v>
      </c>
      <c r="K68" s="213">
        <f t="shared" si="62"/>
        <v>0</v>
      </c>
      <c r="L68" s="213">
        <f t="shared" si="62"/>
        <v>0</v>
      </c>
      <c r="M68" s="213">
        <f t="shared" si="62"/>
        <v>0</v>
      </c>
      <c r="N68" s="213">
        <f t="shared" si="62"/>
        <v>0</v>
      </c>
      <c r="O68" s="213">
        <f t="shared" si="62"/>
        <v>0</v>
      </c>
      <c r="P68" s="213">
        <f t="shared" si="62"/>
        <v>0</v>
      </c>
      <c r="Q68" s="213">
        <f t="shared" si="62"/>
        <v>0</v>
      </c>
      <c r="R68" s="58">
        <f>+S68+Z68+AA68+AB68+AC68</f>
        <v>6.38</v>
      </c>
      <c r="S68" s="58">
        <f>SUM(T68:Y68)</f>
        <v>6.38</v>
      </c>
      <c r="T68" s="37"/>
      <c r="U68" s="58">
        <v>6.38</v>
      </c>
      <c r="V68" s="37"/>
      <c r="W68" s="37"/>
      <c r="X68" s="37"/>
      <c r="Y68" s="37"/>
      <c r="Z68" s="37"/>
      <c r="AA68" s="37"/>
      <c r="AB68" s="37"/>
      <c r="AC68" s="37"/>
      <c r="AD68" s="75">
        <f>+AE68+AL68+AM68+AN68+AO68</f>
        <v>6.09</v>
      </c>
      <c r="AE68" s="75">
        <f>SUM(AF68:AK68)</f>
        <v>6.09</v>
      </c>
      <c r="AF68" s="42"/>
      <c r="AG68" s="58">
        <v>6.09</v>
      </c>
      <c r="AH68" s="37"/>
      <c r="AI68" s="37"/>
      <c r="AJ68" s="37"/>
      <c r="AK68" s="37"/>
      <c r="AL68" s="37"/>
      <c r="AM68" s="37"/>
      <c r="AN68" s="37"/>
      <c r="AO68" s="37"/>
      <c r="AP68" s="53">
        <f>+AQ68+AX68+AY68+AZ68+BA68</f>
        <v>5.8280000000000003</v>
      </c>
      <c r="AQ68" s="53">
        <f>SUM(AR68:AW68)</f>
        <v>5.8280000000000003</v>
      </c>
      <c r="AR68" s="37"/>
      <c r="AS68" s="58">
        <v>5.8280000000000003</v>
      </c>
      <c r="AT68" s="37"/>
      <c r="AU68" s="37"/>
      <c r="AV68" s="37"/>
      <c r="AW68" s="37"/>
      <c r="AX68" s="37"/>
      <c r="AY68" s="37"/>
      <c r="AZ68" s="37"/>
      <c r="BA68" s="37"/>
      <c r="BB68" s="53">
        <f>+BC68+BJ68+BK68+BL68+BM68</f>
        <v>5.593</v>
      </c>
      <c r="BC68" s="53">
        <f>SUM(BD68:BI68)</f>
        <v>5.593</v>
      </c>
      <c r="BD68" s="37"/>
      <c r="BE68" s="58">
        <v>5.593</v>
      </c>
      <c r="BF68" s="37"/>
      <c r="BG68" s="37"/>
      <c r="BH68" s="37"/>
      <c r="BI68" s="37"/>
      <c r="BJ68" s="37"/>
      <c r="BK68" s="37"/>
      <c r="BL68" s="37"/>
      <c r="BM68" s="37"/>
      <c r="BN68" s="53">
        <f>+BO68+BV68+BW68+BX68+BY68</f>
        <v>5.3810000000000002</v>
      </c>
      <c r="BO68" s="53">
        <f>SUM(BP68:BU68)</f>
        <v>5.3810000000000002</v>
      </c>
      <c r="BP68" s="37"/>
      <c r="BQ68" s="58">
        <v>5.3810000000000002</v>
      </c>
      <c r="BR68" s="37"/>
      <c r="BS68" s="37"/>
      <c r="BT68" s="37"/>
      <c r="BU68" s="37"/>
      <c r="BV68" s="37"/>
      <c r="BW68" s="37"/>
      <c r="BX68" s="37"/>
      <c r="BY68" s="37"/>
      <c r="BZ68" s="38"/>
    </row>
    <row r="69" spans="1:80" s="107" customFormat="1" ht="24">
      <c r="A69" s="103" t="s">
        <v>36</v>
      </c>
      <c r="B69" s="104" t="s">
        <v>61</v>
      </c>
      <c r="C69" s="106"/>
      <c r="D69" s="106">
        <f>+D70+D83+D103+D184</f>
        <v>2510.6440000000002</v>
      </c>
      <c r="E69" s="106">
        <f>+F69+M69+N69+O69+P69</f>
        <v>2510.6439999999998</v>
      </c>
      <c r="F69" s="106">
        <f t="shared" ref="F69:F100" si="63">+G69+N69+O69+P69+Q69</f>
        <v>2510.6439999999998</v>
      </c>
      <c r="G69" s="106">
        <f>G70+G83+G103+G184</f>
        <v>2301.2529999999997</v>
      </c>
      <c r="H69" s="106">
        <f t="shared" ref="H69:BS69" si="64">H70+H83+H103+H184</f>
        <v>592.4</v>
      </c>
      <c r="I69" s="106">
        <f t="shared" si="64"/>
        <v>632.60400000000016</v>
      </c>
      <c r="J69" s="106">
        <f t="shared" si="64"/>
        <v>0</v>
      </c>
      <c r="K69" s="106">
        <f t="shared" si="64"/>
        <v>361.24900000000002</v>
      </c>
      <c r="L69" s="106">
        <f t="shared" si="64"/>
        <v>715</v>
      </c>
      <c r="M69" s="106">
        <f t="shared" si="64"/>
        <v>0</v>
      </c>
      <c r="N69" s="106">
        <f t="shared" si="64"/>
        <v>0</v>
      </c>
      <c r="O69" s="106">
        <f t="shared" si="64"/>
        <v>0</v>
      </c>
      <c r="P69" s="106">
        <f t="shared" si="64"/>
        <v>0</v>
      </c>
      <c r="Q69" s="106">
        <f>Q70+Q83+Q103+Q184</f>
        <v>209.39099999999999</v>
      </c>
      <c r="R69" s="106">
        <f t="shared" si="64"/>
        <v>504.90700000000004</v>
      </c>
      <c r="S69" s="106">
        <f t="shared" si="64"/>
        <v>388.80700000000002</v>
      </c>
      <c r="T69" s="106">
        <f>T70+T83+T103+T184</f>
        <v>105</v>
      </c>
      <c r="U69" s="106">
        <f t="shared" si="64"/>
        <v>168.80699999999999</v>
      </c>
      <c r="V69" s="106">
        <f t="shared" si="64"/>
        <v>0</v>
      </c>
      <c r="W69" s="106">
        <f t="shared" si="64"/>
        <v>0</v>
      </c>
      <c r="X69" s="106">
        <f t="shared" si="64"/>
        <v>115</v>
      </c>
      <c r="Y69" s="106">
        <f t="shared" si="64"/>
        <v>0</v>
      </c>
      <c r="Z69" s="106">
        <f t="shared" si="64"/>
        <v>0</v>
      </c>
      <c r="AA69" s="106">
        <f t="shared" si="64"/>
        <v>0</v>
      </c>
      <c r="AB69" s="106">
        <f t="shared" si="64"/>
        <v>0</v>
      </c>
      <c r="AC69" s="106">
        <f t="shared" si="64"/>
        <v>116.1</v>
      </c>
      <c r="AD69" s="106">
        <f t="shared" si="64"/>
        <v>568.1640000000001</v>
      </c>
      <c r="AE69" s="106">
        <f t="shared" si="64"/>
        <v>521.06400000000008</v>
      </c>
      <c r="AF69" s="106">
        <f t="shared" si="64"/>
        <v>219</v>
      </c>
      <c r="AG69" s="106">
        <f t="shared" si="64"/>
        <v>152.06400000000002</v>
      </c>
      <c r="AH69" s="106">
        <f t="shared" si="64"/>
        <v>0</v>
      </c>
      <c r="AI69" s="106">
        <f t="shared" si="64"/>
        <v>0</v>
      </c>
      <c r="AJ69" s="106">
        <f t="shared" si="64"/>
        <v>150</v>
      </c>
      <c r="AK69" s="106">
        <f t="shared" si="64"/>
        <v>0</v>
      </c>
      <c r="AL69" s="106">
        <f t="shared" si="64"/>
        <v>0</v>
      </c>
      <c r="AM69" s="106">
        <f t="shared" si="64"/>
        <v>0</v>
      </c>
      <c r="AN69" s="106">
        <f t="shared" si="64"/>
        <v>0</v>
      </c>
      <c r="AO69" s="106">
        <f t="shared" si="64"/>
        <v>47.099999999999994</v>
      </c>
      <c r="AP69" s="106">
        <f t="shared" si="64"/>
        <v>526.08100000000002</v>
      </c>
      <c r="AQ69" s="106">
        <f t="shared" si="64"/>
        <v>508.98100000000005</v>
      </c>
      <c r="AR69" s="106">
        <f t="shared" si="64"/>
        <v>180</v>
      </c>
      <c r="AS69" s="106">
        <f t="shared" si="64"/>
        <v>158.98099999999999</v>
      </c>
      <c r="AT69" s="106">
        <f t="shared" si="64"/>
        <v>0</v>
      </c>
      <c r="AU69" s="106">
        <f t="shared" si="64"/>
        <v>0</v>
      </c>
      <c r="AV69" s="106">
        <f t="shared" si="64"/>
        <v>170</v>
      </c>
      <c r="AW69" s="106">
        <f t="shared" si="64"/>
        <v>0</v>
      </c>
      <c r="AX69" s="106">
        <f t="shared" si="64"/>
        <v>0</v>
      </c>
      <c r="AY69" s="106">
        <f t="shared" si="64"/>
        <v>0</v>
      </c>
      <c r="AZ69" s="106">
        <f t="shared" si="64"/>
        <v>0</v>
      </c>
      <c r="BA69" s="106">
        <f t="shared" si="64"/>
        <v>17.100000000000001</v>
      </c>
      <c r="BB69" s="106">
        <f t="shared" si="64"/>
        <v>720.82399999999996</v>
      </c>
      <c r="BC69" s="106">
        <f t="shared" si="64"/>
        <v>706.072</v>
      </c>
      <c r="BD69" s="106">
        <f t="shared" si="64"/>
        <v>58.4</v>
      </c>
      <c r="BE69" s="106">
        <f t="shared" si="64"/>
        <v>86.423000000000002</v>
      </c>
      <c r="BF69" s="106">
        <f t="shared" si="64"/>
        <v>0</v>
      </c>
      <c r="BG69" s="106">
        <f t="shared" si="64"/>
        <v>361.24900000000002</v>
      </c>
      <c r="BH69" s="106">
        <f t="shared" si="64"/>
        <v>200</v>
      </c>
      <c r="BI69" s="106">
        <f t="shared" si="64"/>
        <v>0</v>
      </c>
      <c r="BJ69" s="106">
        <f t="shared" si="64"/>
        <v>0</v>
      </c>
      <c r="BK69" s="106">
        <f t="shared" si="64"/>
        <v>0</v>
      </c>
      <c r="BL69" s="106">
        <f t="shared" si="64"/>
        <v>0</v>
      </c>
      <c r="BM69" s="106">
        <f t="shared" si="64"/>
        <v>14.752000000000001</v>
      </c>
      <c r="BN69" s="106">
        <f t="shared" si="64"/>
        <v>190.66799999999998</v>
      </c>
      <c r="BO69" s="106">
        <f t="shared" si="64"/>
        <v>176.32899999999998</v>
      </c>
      <c r="BP69" s="106">
        <f t="shared" si="64"/>
        <v>30</v>
      </c>
      <c r="BQ69" s="106">
        <f t="shared" si="64"/>
        <v>66.328999999999994</v>
      </c>
      <c r="BR69" s="106">
        <f t="shared" si="64"/>
        <v>0</v>
      </c>
      <c r="BS69" s="106">
        <f t="shared" si="64"/>
        <v>0</v>
      </c>
      <c r="BT69" s="106">
        <f t="shared" ref="BT69:BX69" si="65">BT70+BT83+BT103+BT184</f>
        <v>80</v>
      </c>
      <c r="BU69" s="106">
        <f t="shared" si="65"/>
        <v>0</v>
      </c>
      <c r="BV69" s="106">
        <f t="shared" si="65"/>
        <v>0</v>
      </c>
      <c r="BW69" s="106">
        <f t="shared" si="65"/>
        <v>0</v>
      </c>
      <c r="BX69" s="106">
        <f t="shared" si="65"/>
        <v>0</v>
      </c>
      <c r="BY69" s="106">
        <f>BY70+BY83+BY103+BY184</f>
        <v>14.339</v>
      </c>
      <c r="BZ69" s="106"/>
      <c r="CA69" s="107">
        <f>+BN69+BB69+AP69+AD69+R69</f>
        <v>2510.6440000000002</v>
      </c>
      <c r="CB69" s="107">
        <f>+BY69+BM69+BA69+AO69+AC69</f>
        <v>209.39099999999999</v>
      </c>
    </row>
    <row r="70" spans="1:80" s="107" customFormat="1" ht="19.5" customHeight="1">
      <c r="A70" s="103" t="s">
        <v>27</v>
      </c>
      <c r="B70" s="104" t="s">
        <v>138</v>
      </c>
      <c r="C70" s="105"/>
      <c r="D70" s="106">
        <f>D71+D76</f>
        <v>1228.6260000000002</v>
      </c>
      <c r="E70" s="106">
        <f>E71+E76</f>
        <v>1228.6260000000002</v>
      </c>
      <c r="F70" s="106">
        <f t="shared" si="63"/>
        <v>1228.626</v>
      </c>
      <c r="G70" s="106">
        <f>G71+G76</f>
        <v>1044.405</v>
      </c>
      <c r="H70" s="106">
        <f t="shared" ref="H70:BK70" si="66">H71+H76</f>
        <v>230</v>
      </c>
      <c r="I70" s="106">
        <f t="shared" si="66"/>
        <v>313.82300000000004</v>
      </c>
      <c r="J70" s="106">
        <f t="shared" si="66"/>
        <v>0</v>
      </c>
      <c r="K70" s="106">
        <f t="shared" si="66"/>
        <v>300.58199999999999</v>
      </c>
      <c r="L70" s="106">
        <f t="shared" si="66"/>
        <v>200</v>
      </c>
      <c r="M70" s="106">
        <f t="shared" si="66"/>
        <v>0</v>
      </c>
      <c r="N70" s="106">
        <f t="shared" si="66"/>
        <v>0</v>
      </c>
      <c r="O70" s="106">
        <f t="shared" si="66"/>
        <v>0</v>
      </c>
      <c r="P70" s="106">
        <f t="shared" si="66"/>
        <v>0</v>
      </c>
      <c r="Q70" s="106">
        <f>Q71+Q76</f>
        <v>184.221</v>
      </c>
      <c r="R70" s="106">
        <f t="shared" si="66"/>
        <v>243.7</v>
      </c>
      <c r="S70" s="106">
        <f t="shared" si="66"/>
        <v>132.39999999999998</v>
      </c>
      <c r="T70" s="106">
        <f>T71+T76</f>
        <v>50</v>
      </c>
      <c r="U70" s="106">
        <f t="shared" ref="U70:AB70" si="67">U71+U76</f>
        <v>82.399999999999991</v>
      </c>
      <c r="V70" s="106">
        <f t="shared" si="67"/>
        <v>0</v>
      </c>
      <c r="W70" s="106">
        <f t="shared" si="67"/>
        <v>0</v>
      </c>
      <c r="X70" s="106">
        <f t="shared" si="67"/>
        <v>0</v>
      </c>
      <c r="Y70" s="106">
        <f t="shared" si="67"/>
        <v>0</v>
      </c>
      <c r="Z70" s="106">
        <f t="shared" si="67"/>
        <v>0</v>
      </c>
      <c r="AA70" s="106">
        <f t="shared" si="67"/>
        <v>0</v>
      </c>
      <c r="AB70" s="106">
        <f t="shared" si="67"/>
        <v>0</v>
      </c>
      <c r="AC70" s="106">
        <f>AC71+AC76</f>
        <v>111.3</v>
      </c>
      <c r="AD70" s="106">
        <f t="shared" si="66"/>
        <v>244.4</v>
      </c>
      <c r="AE70" s="106">
        <f t="shared" si="66"/>
        <v>202.10000000000002</v>
      </c>
      <c r="AF70" s="106">
        <f>AF71+AF76</f>
        <v>115</v>
      </c>
      <c r="AG70" s="106">
        <f t="shared" ref="AG70:AO70" si="68">AG71+AG76</f>
        <v>87.100000000000009</v>
      </c>
      <c r="AH70" s="106">
        <f t="shared" si="68"/>
        <v>0</v>
      </c>
      <c r="AI70" s="106">
        <f t="shared" si="68"/>
        <v>0</v>
      </c>
      <c r="AJ70" s="106">
        <f t="shared" si="68"/>
        <v>0</v>
      </c>
      <c r="AK70" s="106">
        <f t="shared" si="68"/>
        <v>0</v>
      </c>
      <c r="AL70" s="106">
        <f t="shared" si="68"/>
        <v>0</v>
      </c>
      <c r="AM70" s="106">
        <f t="shared" si="68"/>
        <v>0</v>
      </c>
      <c r="AN70" s="106">
        <f t="shared" si="68"/>
        <v>0</v>
      </c>
      <c r="AO70" s="106">
        <f t="shared" si="68"/>
        <v>42.3</v>
      </c>
      <c r="AP70" s="106">
        <f t="shared" si="66"/>
        <v>223.6</v>
      </c>
      <c r="AQ70" s="106">
        <f t="shared" si="66"/>
        <v>211.3</v>
      </c>
      <c r="AR70" s="106">
        <f>AR71+AR76</f>
        <v>65</v>
      </c>
      <c r="AS70" s="106">
        <f t="shared" ref="AS70:BB70" si="69">AS71+AS76</f>
        <v>96.3</v>
      </c>
      <c r="AT70" s="106">
        <f t="shared" si="69"/>
        <v>0</v>
      </c>
      <c r="AU70" s="106">
        <f t="shared" si="69"/>
        <v>0</v>
      </c>
      <c r="AV70" s="106">
        <f t="shared" si="69"/>
        <v>50</v>
      </c>
      <c r="AW70" s="106">
        <f t="shared" si="69"/>
        <v>0</v>
      </c>
      <c r="AX70" s="106">
        <f t="shared" si="69"/>
        <v>0</v>
      </c>
      <c r="AY70" s="106">
        <f t="shared" si="69"/>
        <v>0</v>
      </c>
      <c r="AZ70" s="106">
        <f t="shared" si="69"/>
        <v>0</v>
      </c>
      <c r="BA70" s="106">
        <f t="shared" si="69"/>
        <v>12.3</v>
      </c>
      <c r="BB70" s="106">
        <f t="shared" si="69"/>
        <v>441.79699999999997</v>
      </c>
      <c r="BC70" s="106">
        <f t="shared" si="66"/>
        <v>432.59699999999998</v>
      </c>
      <c r="BD70" s="106">
        <f t="shared" si="66"/>
        <v>0</v>
      </c>
      <c r="BE70" s="106">
        <f t="shared" si="66"/>
        <v>32.015000000000001</v>
      </c>
      <c r="BF70" s="106">
        <f t="shared" si="66"/>
        <v>0</v>
      </c>
      <c r="BG70" s="106">
        <f t="shared" si="66"/>
        <v>300.58199999999999</v>
      </c>
      <c r="BH70" s="106">
        <f t="shared" si="66"/>
        <v>100</v>
      </c>
      <c r="BI70" s="106">
        <f t="shared" si="66"/>
        <v>0</v>
      </c>
      <c r="BJ70" s="106">
        <f t="shared" si="66"/>
        <v>0</v>
      </c>
      <c r="BK70" s="106">
        <f t="shared" si="66"/>
        <v>0</v>
      </c>
      <c r="BL70" s="106">
        <f t="shared" ref="BL70:BY70" si="70">BL71+BL76</f>
        <v>0</v>
      </c>
      <c r="BM70" s="106">
        <f t="shared" si="70"/>
        <v>9.2000000000000011</v>
      </c>
      <c r="BN70" s="106">
        <f t="shared" si="70"/>
        <v>75.128999999999991</v>
      </c>
      <c r="BO70" s="106">
        <f t="shared" si="70"/>
        <v>66.007999999999996</v>
      </c>
      <c r="BP70" s="106">
        <f t="shared" si="70"/>
        <v>0</v>
      </c>
      <c r="BQ70" s="106">
        <f t="shared" si="70"/>
        <v>16.007999999999999</v>
      </c>
      <c r="BR70" s="106">
        <f t="shared" si="70"/>
        <v>0</v>
      </c>
      <c r="BS70" s="106">
        <f t="shared" si="70"/>
        <v>0</v>
      </c>
      <c r="BT70" s="106">
        <f t="shared" si="70"/>
        <v>50</v>
      </c>
      <c r="BU70" s="106">
        <f t="shared" si="70"/>
        <v>0</v>
      </c>
      <c r="BV70" s="106">
        <f t="shared" si="70"/>
        <v>0</v>
      </c>
      <c r="BW70" s="106">
        <f t="shared" si="70"/>
        <v>0</v>
      </c>
      <c r="BX70" s="106">
        <f t="shared" si="70"/>
        <v>0</v>
      </c>
      <c r="BY70" s="106">
        <f t="shared" si="70"/>
        <v>9.1210000000000004</v>
      </c>
      <c r="BZ70" s="106"/>
      <c r="CA70" s="107">
        <f>+BY69+BO69</f>
        <v>190.66799999999998</v>
      </c>
    </row>
    <row r="71" spans="1:80" s="112" customFormat="1" ht="15.75" customHeight="1">
      <c r="A71" s="103">
        <v>1</v>
      </c>
      <c r="B71" s="104" t="s">
        <v>139</v>
      </c>
      <c r="C71" s="105"/>
      <c r="D71" s="106">
        <f>SUM(D72:D75)</f>
        <v>562</v>
      </c>
      <c r="E71" s="106">
        <f t="shared" ref="E71:P71" si="71">SUM(E72:E75)</f>
        <v>562</v>
      </c>
      <c r="F71" s="106">
        <f t="shared" si="63"/>
        <v>562</v>
      </c>
      <c r="G71" s="106">
        <f>SUM(G72:G75)</f>
        <v>430</v>
      </c>
      <c r="H71" s="106">
        <f t="shared" si="71"/>
        <v>230</v>
      </c>
      <c r="I71" s="106">
        <f t="shared" si="71"/>
        <v>0</v>
      </c>
      <c r="J71" s="106">
        <f t="shared" si="71"/>
        <v>0</v>
      </c>
      <c r="K71" s="106">
        <f t="shared" si="71"/>
        <v>0</v>
      </c>
      <c r="L71" s="106">
        <f t="shared" si="71"/>
        <v>200</v>
      </c>
      <c r="M71" s="106">
        <f t="shared" si="71"/>
        <v>0</v>
      </c>
      <c r="N71" s="106">
        <f t="shared" si="71"/>
        <v>0</v>
      </c>
      <c r="O71" s="106">
        <f t="shared" si="71"/>
        <v>0</v>
      </c>
      <c r="P71" s="106">
        <f t="shared" si="71"/>
        <v>0</v>
      </c>
      <c r="Q71" s="106">
        <f>SUM(Q72:Q75)</f>
        <v>132</v>
      </c>
      <c r="R71" s="106">
        <f>+S71+Z71+AA71+AB71+AC71</f>
        <v>152</v>
      </c>
      <c r="S71" s="106">
        <f t="shared" ref="S71:S83" si="72">SUM(T71:Y71)</f>
        <v>50</v>
      </c>
      <c r="T71" s="109">
        <f>SUM(T72:T75)</f>
        <v>50</v>
      </c>
      <c r="U71" s="109">
        <f t="shared" ref="U71:AB71" si="73">SUM(U72:U75)</f>
        <v>0</v>
      </c>
      <c r="V71" s="109">
        <f t="shared" si="73"/>
        <v>0</v>
      </c>
      <c r="W71" s="109">
        <f t="shared" si="73"/>
        <v>0</v>
      </c>
      <c r="X71" s="109">
        <f t="shared" si="73"/>
        <v>0</v>
      </c>
      <c r="Y71" s="109">
        <f t="shared" si="73"/>
        <v>0</v>
      </c>
      <c r="Z71" s="109">
        <f t="shared" si="73"/>
        <v>0</v>
      </c>
      <c r="AA71" s="109">
        <f t="shared" si="73"/>
        <v>0</v>
      </c>
      <c r="AB71" s="109">
        <f t="shared" si="73"/>
        <v>0</v>
      </c>
      <c r="AC71" s="109">
        <f>SUM(AC72:AC75)</f>
        <v>102</v>
      </c>
      <c r="AD71" s="110">
        <f>SUM(AD72:AD75)</f>
        <v>145</v>
      </c>
      <c r="AE71" s="110">
        <f t="shared" ref="AE71:BY71" si="74">SUM(AE72:AE75)</f>
        <v>115</v>
      </c>
      <c r="AF71" s="109">
        <f>SUM(AF72:AF75)</f>
        <v>115</v>
      </c>
      <c r="AG71" s="109">
        <f t="shared" si="74"/>
        <v>0</v>
      </c>
      <c r="AH71" s="109">
        <f t="shared" si="74"/>
        <v>0</v>
      </c>
      <c r="AI71" s="109">
        <f t="shared" si="74"/>
        <v>0</v>
      </c>
      <c r="AJ71" s="109">
        <f t="shared" si="74"/>
        <v>0</v>
      </c>
      <c r="AK71" s="109">
        <f t="shared" si="74"/>
        <v>0</v>
      </c>
      <c r="AL71" s="109">
        <f t="shared" si="74"/>
        <v>0</v>
      </c>
      <c r="AM71" s="109">
        <f t="shared" si="74"/>
        <v>0</v>
      </c>
      <c r="AN71" s="109">
        <f t="shared" si="74"/>
        <v>0</v>
      </c>
      <c r="AO71" s="109">
        <f t="shared" si="74"/>
        <v>30</v>
      </c>
      <c r="AP71" s="109">
        <f>SUM(AP72:AP75)</f>
        <v>115</v>
      </c>
      <c r="AQ71" s="109">
        <f t="shared" si="74"/>
        <v>115</v>
      </c>
      <c r="AR71" s="109">
        <f>SUM(AR72:AR75)</f>
        <v>65</v>
      </c>
      <c r="AS71" s="109">
        <f t="shared" ref="AS71:BB71" si="75">SUM(AS72:AS75)</f>
        <v>0</v>
      </c>
      <c r="AT71" s="109">
        <f t="shared" si="75"/>
        <v>0</v>
      </c>
      <c r="AU71" s="109">
        <f t="shared" si="75"/>
        <v>0</v>
      </c>
      <c r="AV71" s="109">
        <f t="shared" si="75"/>
        <v>50</v>
      </c>
      <c r="AW71" s="109">
        <f t="shared" si="75"/>
        <v>0</v>
      </c>
      <c r="AX71" s="109">
        <f t="shared" si="75"/>
        <v>0</v>
      </c>
      <c r="AY71" s="109">
        <f t="shared" si="75"/>
        <v>0</v>
      </c>
      <c r="AZ71" s="109">
        <f t="shared" si="75"/>
        <v>0</v>
      </c>
      <c r="BA71" s="109">
        <f t="shared" si="75"/>
        <v>0</v>
      </c>
      <c r="BB71" s="109">
        <f t="shared" si="75"/>
        <v>100</v>
      </c>
      <c r="BC71" s="109">
        <f t="shared" si="74"/>
        <v>100</v>
      </c>
      <c r="BD71" s="109">
        <f t="shared" si="74"/>
        <v>0</v>
      </c>
      <c r="BE71" s="109">
        <f t="shared" si="74"/>
        <v>0</v>
      </c>
      <c r="BF71" s="109">
        <f t="shared" si="74"/>
        <v>0</v>
      </c>
      <c r="BG71" s="109">
        <f t="shared" si="74"/>
        <v>0</v>
      </c>
      <c r="BH71" s="109">
        <f t="shared" si="74"/>
        <v>100</v>
      </c>
      <c r="BI71" s="109">
        <f t="shared" si="74"/>
        <v>0</v>
      </c>
      <c r="BJ71" s="109">
        <f t="shared" si="74"/>
        <v>0</v>
      </c>
      <c r="BK71" s="109">
        <f t="shared" si="74"/>
        <v>0</v>
      </c>
      <c r="BL71" s="109">
        <f t="shared" si="74"/>
        <v>0</v>
      </c>
      <c r="BM71" s="109">
        <f t="shared" si="74"/>
        <v>0</v>
      </c>
      <c r="BN71" s="109">
        <f t="shared" si="74"/>
        <v>50</v>
      </c>
      <c r="BO71" s="109">
        <f t="shared" si="74"/>
        <v>50</v>
      </c>
      <c r="BP71" s="109">
        <f t="shared" si="74"/>
        <v>0</v>
      </c>
      <c r="BQ71" s="109">
        <f t="shared" si="74"/>
        <v>0</v>
      </c>
      <c r="BR71" s="109">
        <f t="shared" si="74"/>
        <v>0</v>
      </c>
      <c r="BS71" s="109">
        <f t="shared" si="74"/>
        <v>0</v>
      </c>
      <c r="BT71" s="109">
        <f t="shared" si="74"/>
        <v>50</v>
      </c>
      <c r="BU71" s="109">
        <f t="shared" si="74"/>
        <v>0</v>
      </c>
      <c r="BV71" s="109">
        <f t="shared" si="74"/>
        <v>0</v>
      </c>
      <c r="BW71" s="109">
        <f t="shared" si="74"/>
        <v>0</v>
      </c>
      <c r="BX71" s="109">
        <f t="shared" si="74"/>
        <v>0</v>
      </c>
      <c r="BY71" s="109">
        <f t="shared" si="74"/>
        <v>0</v>
      </c>
      <c r="BZ71" s="111"/>
      <c r="CA71" s="112">
        <f>+BM69+BC69</f>
        <v>720.82399999999996</v>
      </c>
    </row>
    <row r="72" spans="1:80" s="112" customFormat="1" ht="36">
      <c r="A72" s="113" t="s">
        <v>38</v>
      </c>
      <c r="B72" s="114" t="s">
        <v>140</v>
      </c>
      <c r="C72" s="215" t="s">
        <v>218</v>
      </c>
      <c r="D72" s="109">
        <f>+E72</f>
        <v>400</v>
      </c>
      <c r="E72" s="109">
        <f>+F72</f>
        <v>400</v>
      </c>
      <c r="F72" s="106">
        <f>+G72+N72+O72+P72+Q72</f>
        <v>400</v>
      </c>
      <c r="G72" s="115">
        <f>SUM(H72:M72)</f>
        <v>400</v>
      </c>
      <c r="H72" s="115">
        <f>+T72+AF72+AR72+BD72+BP72</f>
        <v>200</v>
      </c>
      <c r="I72" s="115">
        <f t="shared" ref="I72:P72" si="76">+U72+AG72+AS72+BE72+BQ72</f>
        <v>0</v>
      </c>
      <c r="J72" s="115">
        <f t="shared" si="76"/>
        <v>0</v>
      </c>
      <c r="K72" s="115">
        <f t="shared" si="76"/>
        <v>0</v>
      </c>
      <c r="L72" s="115">
        <f t="shared" si="76"/>
        <v>200</v>
      </c>
      <c r="M72" s="115">
        <f t="shared" si="76"/>
        <v>0</v>
      </c>
      <c r="N72" s="115">
        <f t="shared" si="76"/>
        <v>0</v>
      </c>
      <c r="O72" s="115">
        <f t="shared" si="76"/>
        <v>0</v>
      </c>
      <c r="P72" s="115">
        <f t="shared" si="76"/>
        <v>0</v>
      </c>
      <c r="Q72" s="115">
        <f t="shared" ref="Q72" si="77">+AC72+AO72+BA72+BM72+BY72</f>
        <v>0</v>
      </c>
      <c r="R72" s="109">
        <f>+S72+Z72+AA72+AB72+AC72</f>
        <v>50</v>
      </c>
      <c r="S72" s="109">
        <f t="shared" si="72"/>
        <v>50</v>
      </c>
      <c r="T72" s="109">
        <v>50</v>
      </c>
      <c r="U72" s="109"/>
      <c r="V72" s="109"/>
      <c r="W72" s="109"/>
      <c r="X72" s="109"/>
      <c r="Y72" s="109"/>
      <c r="Z72" s="117"/>
      <c r="AA72" s="118"/>
      <c r="AB72" s="117"/>
      <c r="AC72" s="117"/>
      <c r="AD72" s="110">
        <f>+AE72+AL72+AM72+AN72+AO72</f>
        <v>100</v>
      </c>
      <c r="AE72" s="110">
        <f>SUM(AF72:AK72)</f>
        <v>100</v>
      </c>
      <c r="AF72" s="109">
        <v>100</v>
      </c>
      <c r="AG72" s="109"/>
      <c r="AH72" s="109"/>
      <c r="AI72" s="109"/>
      <c r="AJ72" s="109"/>
      <c r="AK72" s="109"/>
      <c r="AL72" s="117"/>
      <c r="AM72" s="118"/>
      <c r="AN72" s="117"/>
      <c r="AO72" s="117"/>
      <c r="AP72" s="110">
        <f>+AQ72+AX72+AY72+AZ72+BA72</f>
        <v>100</v>
      </c>
      <c r="AQ72" s="110">
        <f>SUM(AR72:AW72)</f>
        <v>100</v>
      </c>
      <c r="AR72" s="109">
        <v>50</v>
      </c>
      <c r="AS72" s="109"/>
      <c r="AT72" s="109"/>
      <c r="AU72" s="109"/>
      <c r="AV72" s="109">
        <v>50</v>
      </c>
      <c r="AW72" s="109"/>
      <c r="AX72" s="117"/>
      <c r="AY72" s="118"/>
      <c r="AZ72" s="117"/>
      <c r="BA72" s="117"/>
      <c r="BB72" s="110">
        <f>BC72+BJ72+BK72+BL72+BM72</f>
        <v>100</v>
      </c>
      <c r="BC72" s="110">
        <f>SUM(BD72:BI72)</f>
        <v>100</v>
      </c>
      <c r="BD72" s="109"/>
      <c r="BE72" s="109"/>
      <c r="BF72" s="109"/>
      <c r="BG72" s="109"/>
      <c r="BH72" s="109">
        <v>100</v>
      </c>
      <c r="BI72" s="109"/>
      <c r="BJ72" s="117"/>
      <c r="BK72" s="118"/>
      <c r="BL72" s="117"/>
      <c r="BM72" s="117"/>
      <c r="BN72" s="110">
        <f>BO72+BV72+BW72+BX72+BY72</f>
        <v>50</v>
      </c>
      <c r="BO72" s="110">
        <f>SUM(BP72:BU72)</f>
        <v>50</v>
      </c>
      <c r="BP72" s="109"/>
      <c r="BQ72" s="109"/>
      <c r="BR72" s="109"/>
      <c r="BS72" s="109"/>
      <c r="BT72" s="109">
        <v>50</v>
      </c>
      <c r="BU72" s="109"/>
      <c r="BV72" s="117"/>
      <c r="BW72" s="118"/>
      <c r="BX72" s="117"/>
      <c r="BY72" s="117"/>
      <c r="BZ72" s="111"/>
      <c r="CA72" s="112">
        <f>+BA69+AQ69</f>
        <v>526.08100000000002</v>
      </c>
    </row>
    <row r="73" spans="1:80" s="112" customFormat="1" ht="24">
      <c r="A73" s="113" t="s">
        <v>39</v>
      </c>
      <c r="B73" s="114" t="s">
        <v>141</v>
      </c>
      <c r="C73" s="215" t="s">
        <v>188</v>
      </c>
      <c r="D73" s="109">
        <f>+E73</f>
        <v>72</v>
      </c>
      <c r="E73" s="109">
        <f t="shared" ref="E73:E75" si="78">+F73</f>
        <v>72</v>
      </c>
      <c r="F73" s="106">
        <f t="shared" si="63"/>
        <v>72</v>
      </c>
      <c r="G73" s="115">
        <f t="shared" ref="G73:G136" si="79">SUM(H73:M73)</f>
        <v>0</v>
      </c>
      <c r="H73" s="115">
        <f t="shared" ref="H73:H75" si="80">+T73+AF73+AR73+BD73+BP73</f>
        <v>0</v>
      </c>
      <c r="I73" s="115">
        <f t="shared" ref="I73:I75" si="81">+U73+AG73+AS73+BE73+BQ73</f>
        <v>0</v>
      </c>
      <c r="J73" s="115">
        <f t="shared" ref="J73:J75" si="82">+V73+AH73+AT73+BF73+BR73</f>
        <v>0</v>
      </c>
      <c r="K73" s="115">
        <f t="shared" ref="K73:K75" si="83">+W73+AI73+AU73+BG73+BS73</f>
        <v>0</v>
      </c>
      <c r="L73" s="115">
        <f t="shared" ref="L73:L75" si="84">+X73+AJ73+AV73+BH73+BT73</f>
        <v>0</v>
      </c>
      <c r="M73" s="115">
        <f t="shared" ref="M73:M75" si="85">+Y73+AK73+AW73+BI73+BU73</f>
        <v>0</v>
      </c>
      <c r="N73" s="115">
        <f t="shared" ref="N73:N75" si="86">+Z73+AL73+AX73+BJ73+BV73</f>
        <v>0</v>
      </c>
      <c r="O73" s="115">
        <f t="shared" ref="O73:O75" si="87">+AA73+AM73+AY73+BK73+BW73</f>
        <v>0</v>
      </c>
      <c r="P73" s="115">
        <f t="shared" ref="P73:P75" si="88">+AB73+AN73+AZ73+BL73+BX73</f>
        <v>0</v>
      </c>
      <c r="Q73" s="115">
        <f t="shared" ref="Q73:Q75" si="89">+AC73+AO73+BA73+BM73+BY73</f>
        <v>72</v>
      </c>
      <c r="R73" s="109">
        <f>+S73+Z73+AA73+AB73+AC73</f>
        <v>72</v>
      </c>
      <c r="S73" s="109">
        <f t="shared" si="72"/>
        <v>0</v>
      </c>
      <c r="T73" s="109"/>
      <c r="U73" s="109"/>
      <c r="V73" s="109"/>
      <c r="W73" s="109"/>
      <c r="X73" s="109"/>
      <c r="Y73" s="109"/>
      <c r="Z73" s="117"/>
      <c r="AA73" s="118"/>
      <c r="AB73" s="117"/>
      <c r="AC73" s="117">
        <v>72</v>
      </c>
      <c r="AD73" s="110">
        <f t="shared" ref="AD73:AD75" si="90">+AE73+AL73+AM73+AN73+AO73</f>
        <v>0</v>
      </c>
      <c r="AE73" s="110">
        <f>SUM(AF73:AK73)</f>
        <v>0</v>
      </c>
      <c r="AF73" s="109"/>
      <c r="AG73" s="109"/>
      <c r="AH73" s="109"/>
      <c r="AI73" s="109"/>
      <c r="AJ73" s="109"/>
      <c r="AK73" s="109"/>
      <c r="AL73" s="117"/>
      <c r="AM73" s="118"/>
      <c r="AN73" s="117"/>
      <c r="AO73" s="117"/>
      <c r="AP73" s="110">
        <f t="shared" ref="AP73:AP75" si="91">+AQ73+AX73+AY73+AZ73+BA73</f>
        <v>0</v>
      </c>
      <c r="AQ73" s="110">
        <f>SUM(AR73:AW73)</f>
        <v>0</v>
      </c>
      <c r="AR73" s="109"/>
      <c r="AS73" s="109"/>
      <c r="AT73" s="109"/>
      <c r="AU73" s="109"/>
      <c r="AV73" s="109"/>
      <c r="AW73" s="109"/>
      <c r="AX73" s="117"/>
      <c r="AY73" s="118"/>
      <c r="AZ73" s="117"/>
      <c r="BA73" s="117"/>
      <c r="BB73" s="110">
        <f>BC73+BJ73+BK73+BL73+BM73</f>
        <v>0</v>
      </c>
      <c r="BC73" s="110">
        <f>SUM(BD73:BI73)</f>
        <v>0</v>
      </c>
      <c r="BD73" s="109"/>
      <c r="BE73" s="109"/>
      <c r="BF73" s="109"/>
      <c r="BG73" s="109"/>
      <c r="BH73" s="109"/>
      <c r="BI73" s="109"/>
      <c r="BJ73" s="117"/>
      <c r="BK73" s="118"/>
      <c r="BL73" s="117"/>
      <c r="BM73" s="117"/>
      <c r="BN73" s="110">
        <f>BO73+BV73+BW73+BX73+BY73</f>
        <v>0</v>
      </c>
      <c r="BO73" s="110">
        <f>SUM(BP73:BU73)</f>
        <v>0</v>
      </c>
      <c r="BP73" s="109"/>
      <c r="BQ73" s="109"/>
      <c r="BR73" s="109"/>
      <c r="BS73" s="109"/>
      <c r="BT73" s="109"/>
      <c r="BU73" s="109"/>
      <c r="BV73" s="117"/>
      <c r="BW73" s="118"/>
      <c r="BX73" s="117"/>
      <c r="BY73" s="117"/>
      <c r="BZ73" s="111"/>
      <c r="CA73" s="112">
        <f>+AO69+AE69</f>
        <v>568.1640000000001</v>
      </c>
    </row>
    <row r="74" spans="1:80" s="112" customFormat="1" ht="18.75" customHeight="1">
      <c r="A74" s="113" t="s">
        <v>40</v>
      </c>
      <c r="B74" s="114" t="s">
        <v>142</v>
      </c>
      <c r="C74" s="215" t="s">
        <v>190</v>
      </c>
      <c r="D74" s="109">
        <f>+E74</f>
        <v>30</v>
      </c>
      <c r="E74" s="109">
        <f t="shared" si="78"/>
        <v>30</v>
      </c>
      <c r="F74" s="106">
        <f t="shared" si="63"/>
        <v>30</v>
      </c>
      <c r="G74" s="115">
        <f t="shared" si="79"/>
        <v>30</v>
      </c>
      <c r="H74" s="115">
        <f t="shared" si="80"/>
        <v>30</v>
      </c>
      <c r="I74" s="115">
        <f t="shared" si="81"/>
        <v>0</v>
      </c>
      <c r="J74" s="115">
        <f t="shared" si="82"/>
        <v>0</v>
      </c>
      <c r="K74" s="115">
        <f t="shared" si="83"/>
        <v>0</v>
      </c>
      <c r="L74" s="115">
        <f t="shared" si="84"/>
        <v>0</v>
      </c>
      <c r="M74" s="115">
        <f t="shared" si="85"/>
        <v>0</v>
      </c>
      <c r="N74" s="115">
        <f t="shared" si="86"/>
        <v>0</v>
      </c>
      <c r="O74" s="115">
        <f t="shared" si="87"/>
        <v>0</v>
      </c>
      <c r="P74" s="115">
        <f t="shared" si="88"/>
        <v>0</v>
      </c>
      <c r="Q74" s="115">
        <f t="shared" si="89"/>
        <v>0</v>
      </c>
      <c r="R74" s="109">
        <f>+S74+Z74+AA74+AB74+AC74</f>
        <v>0</v>
      </c>
      <c r="S74" s="109">
        <f t="shared" si="72"/>
        <v>0</v>
      </c>
      <c r="T74" s="109"/>
      <c r="U74" s="109"/>
      <c r="V74" s="109"/>
      <c r="W74" s="109"/>
      <c r="X74" s="109"/>
      <c r="Y74" s="109"/>
      <c r="Z74" s="117"/>
      <c r="AA74" s="118"/>
      <c r="AB74" s="117"/>
      <c r="AC74" s="117"/>
      <c r="AD74" s="110">
        <f t="shared" si="90"/>
        <v>15</v>
      </c>
      <c r="AE74" s="110">
        <f>SUM(AF74:AK74)</f>
        <v>15</v>
      </c>
      <c r="AF74" s="109">
        <v>15</v>
      </c>
      <c r="AG74" s="109"/>
      <c r="AH74" s="109"/>
      <c r="AI74" s="109"/>
      <c r="AJ74" s="109"/>
      <c r="AK74" s="109"/>
      <c r="AL74" s="117"/>
      <c r="AM74" s="118"/>
      <c r="AN74" s="117"/>
      <c r="AO74" s="117"/>
      <c r="AP74" s="110">
        <f t="shared" si="91"/>
        <v>15</v>
      </c>
      <c r="AQ74" s="110">
        <f>SUM(AR74:AW74)</f>
        <v>15</v>
      </c>
      <c r="AR74" s="109">
        <v>15</v>
      </c>
      <c r="AS74" s="109"/>
      <c r="AT74" s="109"/>
      <c r="AU74" s="109"/>
      <c r="AV74" s="109"/>
      <c r="AW74" s="109"/>
      <c r="AX74" s="117"/>
      <c r="AY74" s="118"/>
      <c r="AZ74" s="117"/>
      <c r="BA74" s="117"/>
      <c r="BB74" s="110"/>
      <c r="BC74" s="110"/>
      <c r="BD74" s="109"/>
      <c r="BE74" s="109"/>
      <c r="BF74" s="109"/>
      <c r="BG74" s="109"/>
      <c r="BH74" s="109"/>
      <c r="BI74" s="109"/>
      <c r="BJ74" s="117"/>
      <c r="BK74" s="118"/>
      <c r="BL74" s="117"/>
      <c r="BM74" s="117"/>
      <c r="BN74" s="110"/>
      <c r="BO74" s="110"/>
      <c r="BP74" s="109"/>
      <c r="BQ74" s="109"/>
      <c r="BR74" s="109"/>
      <c r="BS74" s="109"/>
      <c r="BT74" s="109"/>
      <c r="BU74" s="109"/>
      <c r="BV74" s="117"/>
      <c r="BW74" s="118"/>
      <c r="BX74" s="117"/>
      <c r="BY74" s="117"/>
      <c r="BZ74" s="111"/>
      <c r="CA74" s="112">
        <f>+AC69+S69</f>
        <v>504.90700000000004</v>
      </c>
    </row>
    <row r="75" spans="1:80" s="112" customFormat="1" ht="24">
      <c r="A75" s="113" t="s">
        <v>41</v>
      </c>
      <c r="B75" s="114" t="s">
        <v>143</v>
      </c>
      <c r="C75" s="215" t="s">
        <v>188</v>
      </c>
      <c r="D75" s="109">
        <f>+E75</f>
        <v>60</v>
      </c>
      <c r="E75" s="109">
        <f t="shared" si="78"/>
        <v>60</v>
      </c>
      <c r="F75" s="106">
        <f t="shared" si="63"/>
        <v>60</v>
      </c>
      <c r="G75" s="115">
        <f t="shared" si="79"/>
        <v>0</v>
      </c>
      <c r="H75" s="115">
        <f t="shared" si="80"/>
        <v>0</v>
      </c>
      <c r="I75" s="115">
        <f t="shared" si="81"/>
        <v>0</v>
      </c>
      <c r="J75" s="115">
        <f t="shared" si="82"/>
        <v>0</v>
      </c>
      <c r="K75" s="115">
        <f t="shared" si="83"/>
        <v>0</v>
      </c>
      <c r="L75" s="115">
        <f t="shared" si="84"/>
        <v>0</v>
      </c>
      <c r="M75" s="115">
        <f t="shared" si="85"/>
        <v>0</v>
      </c>
      <c r="N75" s="115">
        <f t="shared" si="86"/>
        <v>0</v>
      </c>
      <c r="O75" s="115">
        <f t="shared" si="87"/>
        <v>0</v>
      </c>
      <c r="P75" s="115">
        <f t="shared" si="88"/>
        <v>0</v>
      </c>
      <c r="Q75" s="115">
        <f t="shared" si="89"/>
        <v>60</v>
      </c>
      <c r="R75" s="109">
        <f>+S75+Z75+AA75+AB75+AC75</f>
        <v>30</v>
      </c>
      <c r="S75" s="109">
        <f t="shared" si="72"/>
        <v>0</v>
      </c>
      <c r="T75" s="109"/>
      <c r="U75" s="109"/>
      <c r="V75" s="109"/>
      <c r="W75" s="109"/>
      <c r="X75" s="109"/>
      <c r="Y75" s="109"/>
      <c r="Z75" s="117"/>
      <c r="AA75" s="118"/>
      <c r="AB75" s="117"/>
      <c r="AC75" s="117">
        <v>30</v>
      </c>
      <c r="AD75" s="110">
        <f t="shared" si="90"/>
        <v>30</v>
      </c>
      <c r="AE75" s="110">
        <f>SUM(AF75:AK75)</f>
        <v>0</v>
      </c>
      <c r="AF75" s="109"/>
      <c r="AG75" s="109"/>
      <c r="AH75" s="109"/>
      <c r="AI75" s="109"/>
      <c r="AJ75" s="109"/>
      <c r="AK75" s="109"/>
      <c r="AL75" s="117"/>
      <c r="AM75" s="118"/>
      <c r="AN75" s="117"/>
      <c r="AO75" s="117">
        <v>30</v>
      </c>
      <c r="AP75" s="110">
        <f t="shared" si="91"/>
        <v>0</v>
      </c>
      <c r="AQ75" s="110">
        <f>SUM(AR75:AW75)</f>
        <v>0</v>
      </c>
      <c r="AR75" s="109"/>
      <c r="AS75" s="109"/>
      <c r="AT75" s="109"/>
      <c r="AU75" s="109"/>
      <c r="AV75" s="109"/>
      <c r="AW75" s="109"/>
      <c r="AX75" s="117"/>
      <c r="AY75" s="118"/>
      <c r="AZ75" s="117"/>
      <c r="BA75" s="117"/>
      <c r="BB75" s="110"/>
      <c r="BC75" s="110"/>
      <c r="BD75" s="109"/>
      <c r="BE75" s="109"/>
      <c r="BF75" s="109"/>
      <c r="BG75" s="109"/>
      <c r="BH75" s="109"/>
      <c r="BI75" s="109"/>
      <c r="BJ75" s="117"/>
      <c r="BK75" s="118"/>
      <c r="BL75" s="117"/>
      <c r="BM75" s="117"/>
      <c r="BN75" s="110"/>
      <c r="BO75" s="110"/>
      <c r="BP75" s="109"/>
      <c r="BQ75" s="109"/>
      <c r="BR75" s="109"/>
      <c r="BS75" s="109"/>
      <c r="BT75" s="109"/>
      <c r="BU75" s="109"/>
      <c r="BV75" s="117"/>
      <c r="BW75" s="118"/>
      <c r="BX75" s="117"/>
      <c r="BY75" s="117"/>
      <c r="BZ75" s="111"/>
      <c r="CA75" s="112">
        <f>SUM(CA70:CA74)</f>
        <v>2510.6440000000002</v>
      </c>
    </row>
    <row r="76" spans="1:80" s="107" customFormat="1" ht="18" customHeight="1">
      <c r="A76" s="103">
        <v>2</v>
      </c>
      <c r="B76" s="104" t="s">
        <v>144</v>
      </c>
      <c r="C76" s="105"/>
      <c r="D76" s="106">
        <f>SUM(D77:D82)</f>
        <v>666.62600000000009</v>
      </c>
      <c r="E76" s="106">
        <f t="shared" ref="E76:P76" si="92">SUM(E77:E82)</f>
        <v>666.62600000000009</v>
      </c>
      <c r="F76" s="106">
        <f t="shared" si="63"/>
        <v>666.62599999999998</v>
      </c>
      <c r="G76" s="115">
        <f t="shared" si="79"/>
        <v>614.40499999999997</v>
      </c>
      <c r="H76" s="106">
        <f t="shared" si="92"/>
        <v>0</v>
      </c>
      <c r="I76" s="106">
        <f t="shared" si="92"/>
        <v>313.82300000000004</v>
      </c>
      <c r="J76" s="106">
        <f t="shared" si="92"/>
        <v>0</v>
      </c>
      <c r="K76" s="106">
        <f t="shared" si="92"/>
        <v>300.58199999999999</v>
      </c>
      <c r="L76" s="106">
        <f t="shared" si="92"/>
        <v>0</v>
      </c>
      <c r="M76" s="106">
        <f t="shared" si="92"/>
        <v>0</v>
      </c>
      <c r="N76" s="106">
        <f t="shared" si="92"/>
        <v>0</v>
      </c>
      <c r="O76" s="106">
        <f t="shared" si="92"/>
        <v>0</v>
      </c>
      <c r="P76" s="106">
        <f t="shared" si="92"/>
        <v>0</v>
      </c>
      <c r="Q76" s="106">
        <f>SUM(Q77:Q82)</f>
        <v>52.221000000000004</v>
      </c>
      <c r="R76" s="106">
        <f>SUM(R77:R82)</f>
        <v>91.699999999999989</v>
      </c>
      <c r="S76" s="106">
        <f t="shared" si="72"/>
        <v>82.399999999999991</v>
      </c>
      <c r="T76" s="106">
        <f>SUM(T77:T82)</f>
        <v>0</v>
      </c>
      <c r="U76" s="106">
        <f>SUM(U77:U82)</f>
        <v>82.399999999999991</v>
      </c>
      <c r="V76" s="106">
        <f t="shared" ref="V76:AB76" si="93">SUM(V77:V82)</f>
        <v>0</v>
      </c>
      <c r="W76" s="106">
        <f t="shared" si="93"/>
        <v>0</v>
      </c>
      <c r="X76" s="106">
        <f t="shared" si="93"/>
        <v>0</v>
      </c>
      <c r="Y76" s="106">
        <f t="shared" si="93"/>
        <v>0</v>
      </c>
      <c r="Z76" s="106">
        <f t="shared" si="93"/>
        <v>0</v>
      </c>
      <c r="AA76" s="106">
        <f t="shared" si="93"/>
        <v>0</v>
      </c>
      <c r="AB76" s="106">
        <f t="shared" si="93"/>
        <v>0</v>
      </c>
      <c r="AC76" s="106">
        <f>SUM(AC77:AC82)</f>
        <v>9.3000000000000007</v>
      </c>
      <c r="AD76" s="106">
        <f t="shared" ref="AD76:BX76" si="94">SUM(AD77:AD82)</f>
        <v>99.4</v>
      </c>
      <c r="AE76" s="106">
        <f t="shared" si="94"/>
        <v>87.100000000000009</v>
      </c>
      <c r="AF76" s="106">
        <f t="shared" si="94"/>
        <v>0</v>
      </c>
      <c r="AG76" s="106">
        <f t="shared" si="94"/>
        <v>87.100000000000009</v>
      </c>
      <c r="AH76" s="106">
        <f t="shared" si="94"/>
        <v>0</v>
      </c>
      <c r="AI76" s="106">
        <f t="shared" si="94"/>
        <v>0</v>
      </c>
      <c r="AJ76" s="106">
        <f t="shared" si="94"/>
        <v>0</v>
      </c>
      <c r="AK76" s="106">
        <f t="shared" si="94"/>
        <v>0</v>
      </c>
      <c r="AL76" s="106">
        <f t="shared" si="94"/>
        <v>0</v>
      </c>
      <c r="AM76" s="106">
        <f t="shared" si="94"/>
        <v>0</v>
      </c>
      <c r="AN76" s="106">
        <f t="shared" si="94"/>
        <v>0</v>
      </c>
      <c r="AO76" s="106">
        <f t="shared" si="94"/>
        <v>12.3</v>
      </c>
      <c r="AP76" s="106">
        <f t="shared" si="94"/>
        <v>108.6</v>
      </c>
      <c r="AQ76" s="106">
        <f t="shared" si="94"/>
        <v>96.3</v>
      </c>
      <c r="AR76" s="106">
        <f t="shared" si="94"/>
        <v>0</v>
      </c>
      <c r="AS76" s="106">
        <f t="shared" si="94"/>
        <v>96.3</v>
      </c>
      <c r="AT76" s="106">
        <f t="shared" si="94"/>
        <v>0</v>
      </c>
      <c r="AU76" s="106">
        <f t="shared" si="94"/>
        <v>0</v>
      </c>
      <c r="AV76" s="106">
        <f t="shared" si="94"/>
        <v>0</v>
      </c>
      <c r="AW76" s="106">
        <f t="shared" si="94"/>
        <v>0</v>
      </c>
      <c r="AX76" s="106">
        <f t="shared" si="94"/>
        <v>0</v>
      </c>
      <c r="AY76" s="106">
        <f t="shared" si="94"/>
        <v>0</v>
      </c>
      <c r="AZ76" s="106">
        <f t="shared" si="94"/>
        <v>0</v>
      </c>
      <c r="BA76" s="106">
        <f t="shared" si="94"/>
        <v>12.3</v>
      </c>
      <c r="BB76" s="106">
        <f t="shared" si="94"/>
        <v>341.79699999999997</v>
      </c>
      <c r="BC76" s="106">
        <f t="shared" si="94"/>
        <v>332.59699999999998</v>
      </c>
      <c r="BD76" s="106">
        <f t="shared" si="94"/>
        <v>0</v>
      </c>
      <c r="BE76" s="106">
        <f t="shared" si="94"/>
        <v>32.015000000000001</v>
      </c>
      <c r="BF76" s="106">
        <f t="shared" si="94"/>
        <v>0</v>
      </c>
      <c r="BG76" s="106">
        <f t="shared" si="94"/>
        <v>300.58199999999999</v>
      </c>
      <c r="BH76" s="106">
        <f t="shared" si="94"/>
        <v>0</v>
      </c>
      <c r="BI76" s="106">
        <f t="shared" si="94"/>
        <v>0</v>
      </c>
      <c r="BJ76" s="106">
        <f t="shared" si="94"/>
        <v>0</v>
      </c>
      <c r="BK76" s="106">
        <f t="shared" si="94"/>
        <v>0</v>
      </c>
      <c r="BL76" s="106">
        <f t="shared" si="94"/>
        <v>0</v>
      </c>
      <c r="BM76" s="106">
        <f t="shared" si="94"/>
        <v>9.2000000000000011</v>
      </c>
      <c r="BN76" s="106">
        <f t="shared" si="94"/>
        <v>25.128999999999998</v>
      </c>
      <c r="BO76" s="106">
        <f t="shared" si="94"/>
        <v>16.007999999999999</v>
      </c>
      <c r="BP76" s="106">
        <f t="shared" si="94"/>
        <v>0</v>
      </c>
      <c r="BQ76" s="106">
        <f t="shared" si="94"/>
        <v>16.007999999999999</v>
      </c>
      <c r="BR76" s="106">
        <f t="shared" si="94"/>
        <v>0</v>
      </c>
      <c r="BS76" s="106">
        <f t="shared" si="94"/>
        <v>0</v>
      </c>
      <c r="BT76" s="106">
        <f t="shared" si="94"/>
        <v>0</v>
      </c>
      <c r="BU76" s="106">
        <f t="shared" si="94"/>
        <v>0</v>
      </c>
      <c r="BV76" s="106">
        <f t="shared" si="94"/>
        <v>0</v>
      </c>
      <c r="BW76" s="106">
        <f t="shared" si="94"/>
        <v>0</v>
      </c>
      <c r="BX76" s="106">
        <f t="shared" si="94"/>
        <v>0</v>
      </c>
      <c r="BY76" s="106">
        <f>SUM(BY77:BY82)</f>
        <v>9.1210000000000004</v>
      </c>
      <c r="BZ76" s="108"/>
    </row>
    <row r="77" spans="1:80" s="112" customFormat="1" ht="46.5" customHeight="1">
      <c r="A77" s="113" t="s">
        <v>45</v>
      </c>
      <c r="B77" s="114" t="s">
        <v>364</v>
      </c>
      <c r="C77" s="215" t="s">
        <v>157</v>
      </c>
      <c r="D77" s="109">
        <f t="shared" ref="D77:D82" si="95">+E77</f>
        <v>285.565</v>
      </c>
      <c r="E77" s="109">
        <f t="shared" ref="E77:E82" si="96">+R77+AD77+AP77+BB77+BN77</f>
        <v>285.565</v>
      </c>
      <c r="F77" s="106">
        <f t="shared" si="63"/>
        <v>285.565</v>
      </c>
      <c r="G77" s="115">
        <f t="shared" si="79"/>
        <v>255.565</v>
      </c>
      <c r="H77" s="115">
        <f t="shared" ref="H77:P82" si="97">+T77+AF77+AR77+BD77+BP77</f>
        <v>0</v>
      </c>
      <c r="I77" s="115">
        <f t="shared" si="97"/>
        <v>136.565</v>
      </c>
      <c r="J77" s="115">
        <f t="shared" si="97"/>
        <v>0</v>
      </c>
      <c r="K77" s="115">
        <f t="shared" si="97"/>
        <v>119</v>
      </c>
      <c r="L77" s="115">
        <f t="shared" si="97"/>
        <v>0</v>
      </c>
      <c r="M77" s="115">
        <f t="shared" si="97"/>
        <v>0</v>
      </c>
      <c r="N77" s="115">
        <f t="shared" si="97"/>
        <v>0</v>
      </c>
      <c r="O77" s="115">
        <f t="shared" si="97"/>
        <v>0</v>
      </c>
      <c r="P77" s="115">
        <f t="shared" si="97"/>
        <v>0</v>
      </c>
      <c r="Q77" s="115">
        <f>+AC77+AO77+BA77+BM77+BY77</f>
        <v>30</v>
      </c>
      <c r="R77" s="109">
        <f>+S77+Z77+AA77+AB77+AC77</f>
        <v>26</v>
      </c>
      <c r="S77" s="109">
        <f t="shared" si="72"/>
        <v>20</v>
      </c>
      <c r="T77" s="109"/>
      <c r="U77" s="109">
        <v>20</v>
      </c>
      <c r="V77" s="109"/>
      <c r="W77" s="109"/>
      <c r="X77" s="109"/>
      <c r="Y77" s="109"/>
      <c r="Z77" s="117"/>
      <c r="AA77" s="118"/>
      <c r="AB77" s="117"/>
      <c r="AC77" s="117">
        <v>6</v>
      </c>
      <c r="AD77" s="110">
        <f t="shared" ref="AD77:AD82" si="98">+AE77+AL77+AM77+AN77+AO77</f>
        <v>56</v>
      </c>
      <c r="AE77" s="110">
        <f t="shared" ref="AE77:AE82" si="99">SUM(AF77:AK77)</f>
        <v>50</v>
      </c>
      <c r="AF77" s="109"/>
      <c r="AG77" s="109">
        <v>50</v>
      </c>
      <c r="AH77" s="109"/>
      <c r="AI77" s="109"/>
      <c r="AJ77" s="109"/>
      <c r="AK77" s="109"/>
      <c r="AL77" s="117"/>
      <c r="AM77" s="118"/>
      <c r="AN77" s="117"/>
      <c r="AO77" s="117">
        <v>6</v>
      </c>
      <c r="AP77" s="110">
        <f t="shared" ref="AP77:AP82" si="100">+AQ77+AX77+AY77+AZ77+BA77</f>
        <v>66</v>
      </c>
      <c r="AQ77" s="110">
        <f t="shared" ref="AQ77:AQ82" si="101">SUM(AR77:AW77)</f>
        <v>60</v>
      </c>
      <c r="AR77" s="109"/>
      <c r="AS77" s="109">
        <v>60</v>
      </c>
      <c r="AT77" s="109"/>
      <c r="AU77" s="109"/>
      <c r="AV77" s="109"/>
      <c r="AW77" s="109"/>
      <c r="AX77" s="117"/>
      <c r="AY77" s="118"/>
      <c r="AZ77" s="117"/>
      <c r="BA77" s="117">
        <v>6</v>
      </c>
      <c r="BB77" s="110">
        <f t="shared" ref="BB77:BB82" si="102">+BC77+BJ77+BK77+BL77+BM77</f>
        <v>131.565</v>
      </c>
      <c r="BC77" s="110">
        <f t="shared" ref="BC77:BC82" si="103">SUM(BD77:BI77)</f>
        <v>125.565</v>
      </c>
      <c r="BD77" s="109"/>
      <c r="BE77" s="109">
        <v>6.5650000000000004</v>
      </c>
      <c r="BF77" s="109"/>
      <c r="BG77" s="109">
        <v>119</v>
      </c>
      <c r="BH77" s="109"/>
      <c r="BI77" s="109"/>
      <c r="BJ77" s="117"/>
      <c r="BK77" s="118"/>
      <c r="BL77" s="117"/>
      <c r="BM77" s="117">
        <v>6</v>
      </c>
      <c r="BN77" s="110">
        <f t="shared" ref="BN77:BN82" si="104">+BO77+BV77+BW77+BX77+BY77</f>
        <v>6</v>
      </c>
      <c r="BO77" s="110">
        <f t="shared" ref="BO77:BO82" si="105">SUM(BP77:BU77)</f>
        <v>0</v>
      </c>
      <c r="BP77" s="109"/>
      <c r="BQ77" s="109"/>
      <c r="BR77" s="109"/>
      <c r="BS77" s="109"/>
      <c r="BT77" s="109"/>
      <c r="BU77" s="109"/>
      <c r="BV77" s="117"/>
      <c r="BW77" s="118"/>
      <c r="BX77" s="117"/>
      <c r="BY77" s="117">
        <v>6</v>
      </c>
      <c r="BZ77" s="111"/>
    </row>
    <row r="78" spans="1:80" s="112" customFormat="1" ht="41.1" customHeight="1">
      <c r="A78" s="113" t="s">
        <v>46</v>
      </c>
      <c r="B78" s="119" t="s">
        <v>146</v>
      </c>
      <c r="C78" s="215" t="s">
        <v>219</v>
      </c>
      <c r="D78" s="109">
        <f t="shared" si="95"/>
        <v>247.886</v>
      </c>
      <c r="E78" s="109">
        <f t="shared" si="96"/>
        <v>247.886</v>
      </c>
      <c r="F78" s="106">
        <f t="shared" si="63"/>
        <v>247.886</v>
      </c>
      <c r="G78" s="115">
        <f t="shared" si="79"/>
        <v>231.58199999999999</v>
      </c>
      <c r="H78" s="115">
        <f t="shared" si="97"/>
        <v>0</v>
      </c>
      <c r="I78" s="115">
        <f t="shared" si="97"/>
        <v>50</v>
      </c>
      <c r="J78" s="115">
        <f t="shared" si="97"/>
        <v>0</v>
      </c>
      <c r="K78" s="115">
        <f t="shared" si="97"/>
        <v>181.58199999999999</v>
      </c>
      <c r="L78" s="115">
        <f t="shared" si="97"/>
        <v>0</v>
      </c>
      <c r="M78" s="115">
        <f t="shared" si="97"/>
        <v>0</v>
      </c>
      <c r="N78" s="115">
        <f t="shared" si="97"/>
        <v>0</v>
      </c>
      <c r="O78" s="115">
        <f t="shared" si="97"/>
        <v>0</v>
      </c>
      <c r="P78" s="115">
        <f t="shared" si="97"/>
        <v>0</v>
      </c>
      <c r="Q78" s="115">
        <f t="shared" ref="Q78:Q82" si="106">+AC78+AO78+BA78+BM78+BY78</f>
        <v>16.303999999999998</v>
      </c>
      <c r="R78" s="109">
        <f t="shared" ref="R78:R82" si="107">+S78+Z78+AA78+AB78+AC78</f>
        <v>33</v>
      </c>
      <c r="S78" s="109">
        <f t="shared" si="72"/>
        <v>30</v>
      </c>
      <c r="T78" s="109"/>
      <c r="U78" s="109">
        <v>30</v>
      </c>
      <c r="V78" s="109"/>
      <c r="W78" s="109"/>
      <c r="X78" s="109"/>
      <c r="Y78" s="109"/>
      <c r="Z78" s="117"/>
      <c r="AA78" s="118"/>
      <c r="AB78" s="117"/>
      <c r="AC78" s="117">
        <v>3</v>
      </c>
      <c r="AD78" s="110">
        <f t="shared" si="98"/>
        <v>15</v>
      </c>
      <c r="AE78" s="110">
        <f t="shared" si="99"/>
        <v>10</v>
      </c>
      <c r="AF78" s="109"/>
      <c r="AG78" s="109">
        <v>10</v>
      </c>
      <c r="AH78" s="109"/>
      <c r="AI78" s="109"/>
      <c r="AJ78" s="109"/>
      <c r="AK78" s="109"/>
      <c r="AL78" s="117"/>
      <c r="AM78" s="118"/>
      <c r="AN78" s="117"/>
      <c r="AO78" s="117">
        <v>5</v>
      </c>
      <c r="AP78" s="110">
        <f t="shared" si="100"/>
        <v>15</v>
      </c>
      <c r="AQ78" s="110">
        <f t="shared" si="101"/>
        <v>10</v>
      </c>
      <c r="AR78" s="109"/>
      <c r="AS78" s="109">
        <v>10</v>
      </c>
      <c r="AT78" s="109"/>
      <c r="AU78" s="109"/>
      <c r="AV78" s="109"/>
      <c r="AW78" s="109"/>
      <c r="AX78" s="117"/>
      <c r="AY78" s="118"/>
      <c r="AZ78" s="117"/>
      <c r="BA78" s="117">
        <v>5</v>
      </c>
      <c r="BB78" s="110">
        <f t="shared" si="102"/>
        <v>183.58199999999999</v>
      </c>
      <c r="BC78" s="110">
        <f t="shared" si="103"/>
        <v>181.58199999999999</v>
      </c>
      <c r="BD78" s="109"/>
      <c r="BE78" s="109"/>
      <c r="BF78" s="109"/>
      <c r="BG78" s="109">
        <v>181.58199999999999</v>
      </c>
      <c r="BH78" s="109"/>
      <c r="BI78" s="109"/>
      <c r="BJ78" s="117"/>
      <c r="BK78" s="118"/>
      <c r="BL78" s="117"/>
      <c r="BM78" s="117">
        <v>2</v>
      </c>
      <c r="BN78" s="110">
        <f t="shared" si="104"/>
        <v>1.304</v>
      </c>
      <c r="BO78" s="110">
        <f t="shared" si="105"/>
        <v>0</v>
      </c>
      <c r="BP78" s="109"/>
      <c r="BQ78" s="109">
        <v>0</v>
      </c>
      <c r="BR78" s="109"/>
      <c r="BS78" s="109"/>
      <c r="BT78" s="109"/>
      <c r="BU78" s="109"/>
      <c r="BV78" s="117"/>
      <c r="BW78" s="118"/>
      <c r="BX78" s="117"/>
      <c r="BY78" s="117">
        <v>1.304</v>
      </c>
      <c r="BZ78" s="111"/>
    </row>
    <row r="79" spans="1:80" s="112" customFormat="1" ht="30.75" customHeight="1">
      <c r="A79" s="113" t="s">
        <v>47</v>
      </c>
      <c r="B79" s="119" t="s">
        <v>147</v>
      </c>
      <c r="C79" s="215" t="s">
        <v>218</v>
      </c>
      <c r="D79" s="109">
        <f t="shared" si="95"/>
        <v>96.417000000000002</v>
      </c>
      <c r="E79" s="109">
        <f t="shared" si="96"/>
        <v>96.417000000000002</v>
      </c>
      <c r="F79" s="106">
        <f t="shared" si="63"/>
        <v>96.417000000000002</v>
      </c>
      <c r="G79" s="115">
        <f t="shared" si="79"/>
        <v>92</v>
      </c>
      <c r="H79" s="115">
        <f t="shared" si="97"/>
        <v>0</v>
      </c>
      <c r="I79" s="115">
        <f t="shared" si="97"/>
        <v>92</v>
      </c>
      <c r="J79" s="115">
        <f t="shared" si="97"/>
        <v>0</v>
      </c>
      <c r="K79" s="115">
        <f t="shared" si="97"/>
        <v>0</v>
      </c>
      <c r="L79" s="115">
        <f t="shared" si="97"/>
        <v>0</v>
      </c>
      <c r="M79" s="115">
        <f t="shared" si="97"/>
        <v>0</v>
      </c>
      <c r="N79" s="115">
        <f t="shared" si="97"/>
        <v>0</v>
      </c>
      <c r="O79" s="115">
        <f t="shared" si="97"/>
        <v>0</v>
      </c>
      <c r="P79" s="115">
        <f t="shared" si="97"/>
        <v>0</v>
      </c>
      <c r="Q79" s="115">
        <f t="shared" si="106"/>
        <v>4.4169999999999998</v>
      </c>
      <c r="R79" s="109">
        <f t="shared" si="107"/>
        <v>21</v>
      </c>
      <c r="S79" s="109">
        <f t="shared" si="72"/>
        <v>21</v>
      </c>
      <c r="T79" s="109"/>
      <c r="U79" s="109">
        <f>6+9+6</f>
        <v>21</v>
      </c>
      <c r="V79" s="109"/>
      <c r="W79" s="109"/>
      <c r="X79" s="109"/>
      <c r="Y79" s="109"/>
      <c r="Z79" s="117"/>
      <c r="AA79" s="118"/>
      <c r="AB79" s="117"/>
      <c r="AC79" s="117"/>
      <c r="AD79" s="110">
        <f t="shared" si="98"/>
        <v>22</v>
      </c>
      <c r="AE79" s="110">
        <f t="shared" si="99"/>
        <v>21</v>
      </c>
      <c r="AF79" s="109"/>
      <c r="AG79" s="109">
        <f>5+9+7</f>
        <v>21</v>
      </c>
      <c r="AH79" s="109"/>
      <c r="AI79" s="109"/>
      <c r="AJ79" s="109"/>
      <c r="AK79" s="109"/>
      <c r="AL79" s="117"/>
      <c r="AM79" s="118"/>
      <c r="AN79" s="117"/>
      <c r="AO79" s="117">
        <v>1</v>
      </c>
      <c r="AP79" s="110">
        <f t="shared" si="100"/>
        <v>21</v>
      </c>
      <c r="AQ79" s="110">
        <f t="shared" si="101"/>
        <v>20</v>
      </c>
      <c r="AR79" s="109"/>
      <c r="AS79" s="109">
        <f>5+9+6</f>
        <v>20</v>
      </c>
      <c r="AT79" s="109"/>
      <c r="AU79" s="109"/>
      <c r="AV79" s="109"/>
      <c r="AW79" s="109"/>
      <c r="AX79" s="117"/>
      <c r="AY79" s="118"/>
      <c r="AZ79" s="117"/>
      <c r="BA79" s="117">
        <v>1</v>
      </c>
      <c r="BB79" s="110">
        <f t="shared" si="102"/>
        <v>20.9</v>
      </c>
      <c r="BC79" s="110">
        <f t="shared" si="103"/>
        <v>20</v>
      </c>
      <c r="BD79" s="109"/>
      <c r="BE79" s="109">
        <f>5+9+6</f>
        <v>20</v>
      </c>
      <c r="BF79" s="109"/>
      <c r="BG79" s="109"/>
      <c r="BH79" s="109"/>
      <c r="BI79" s="109"/>
      <c r="BJ79" s="117"/>
      <c r="BK79" s="118"/>
      <c r="BL79" s="117"/>
      <c r="BM79" s="117">
        <v>0.9</v>
      </c>
      <c r="BN79" s="110">
        <f t="shared" si="104"/>
        <v>11.516999999999999</v>
      </c>
      <c r="BO79" s="110">
        <f t="shared" si="105"/>
        <v>10</v>
      </c>
      <c r="BP79" s="109"/>
      <c r="BQ79" s="109">
        <f>3+3+4</f>
        <v>10</v>
      </c>
      <c r="BR79" s="109"/>
      <c r="BS79" s="109"/>
      <c r="BT79" s="109"/>
      <c r="BU79" s="109"/>
      <c r="BV79" s="117"/>
      <c r="BW79" s="118"/>
      <c r="BX79" s="117"/>
      <c r="BY79" s="117">
        <f>0.82+0.297+0.4</f>
        <v>1.5169999999999999</v>
      </c>
      <c r="BZ79" s="111"/>
    </row>
    <row r="80" spans="1:80" s="125" customFormat="1" ht="27.75" customHeight="1">
      <c r="A80" s="113" t="s">
        <v>48</v>
      </c>
      <c r="B80" s="120" t="s">
        <v>148</v>
      </c>
      <c r="C80" s="216" t="s">
        <v>218</v>
      </c>
      <c r="D80" s="109">
        <f t="shared" si="95"/>
        <v>13.16</v>
      </c>
      <c r="E80" s="115">
        <f t="shared" si="96"/>
        <v>13.16</v>
      </c>
      <c r="F80" s="106">
        <f t="shared" si="63"/>
        <v>13.16</v>
      </c>
      <c r="G80" s="115">
        <f t="shared" si="79"/>
        <v>11.66</v>
      </c>
      <c r="H80" s="115">
        <f t="shared" si="97"/>
        <v>0</v>
      </c>
      <c r="I80" s="115">
        <f t="shared" si="97"/>
        <v>11.66</v>
      </c>
      <c r="J80" s="115">
        <f t="shared" si="97"/>
        <v>0</v>
      </c>
      <c r="K80" s="115">
        <f t="shared" si="97"/>
        <v>0</v>
      </c>
      <c r="L80" s="115">
        <f t="shared" si="97"/>
        <v>0</v>
      </c>
      <c r="M80" s="115">
        <f t="shared" si="97"/>
        <v>0</v>
      </c>
      <c r="N80" s="115">
        <f t="shared" si="97"/>
        <v>0</v>
      </c>
      <c r="O80" s="115">
        <f t="shared" si="97"/>
        <v>0</v>
      </c>
      <c r="P80" s="115">
        <f t="shared" si="97"/>
        <v>0</v>
      </c>
      <c r="Q80" s="115">
        <f t="shared" si="106"/>
        <v>1.5</v>
      </c>
      <c r="R80" s="109">
        <f t="shared" si="107"/>
        <v>1.3</v>
      </c>
      <c r="S80" s="109">
        <f t="shared" si="72"/>
        <v>1</v>
      </c>
      <c r="T80" s="122"/>
      <c r="U80" s="275">
        <v>1</v>
      </c>
      <c r="V80" s="122"/>
      <c r="W80" s="122"/>
      <c r="X80" s="122"/>
      <c r="Y80" s="122"/>
      <c r="Z80" s="123"/>
      <c r="AA80" s="124"/>
      <c r="AB80" s="276"/>
      <c r="AC80" s="276">
        <v>0.3</v>
      </c>
      <c r="AD80" s="110">
        <f t="shared" si="98"/>
        <v>3.3</v>
      </c>
      <c r="AE80" s="110">
        <f t="shared" si="99"/>
        <v>3</v>
      </c>
      <c r="AF80" s="122"/>
      <c r="AG80" s="122">
        <v>3</v>
      </c>
      <c r="AH80" s="122"/>
      <c r="AI80" s="122"/>
      <c r="AJ80" s="122"/>
      <c r="AK80" s="122"/>
      <c r="AL80" s="123"/>
      <c r="AM80" s="124"/>
      <c r="AN80" s="123"/>
      <c r="AO80" s="276">
        <v>0.3</v>
      </c>
      <c r="AP80" s="110">
        <f t="shared" si="100"/>
        <v>3.3</v>
      </c>
      <c r="AQ80" s="110">
        <f t="shared" si="101"/>
        <v>3</v>
      </c>
      <c r="AR80" s="122"/>
      <c r="AS80" s="122">
        <v>3</v>
      </c>
      <c r="AT80" s="122"/>
      <c r="AU80" s="122"/>
      <c r="AV80" s="122"/>
      <c r="AW80" s="122"/>
      <c r="AX80" s="123"/>
      <c r="AY80" s="124"/>
      <c r="AZ80" s="123"/>
      <c r="BA80" s="276">
        <v>0.3</v>
      </c>
      <c r="BB80" s="110">
        <f t="shared" si="102"/>
        <v>2.2999999999999998</v>
      </c>
      <c r="BC80" s="110">
        <f t="shared" si="103"/>
        <v>2</v>
      </c>
      <c r="BD80" s="122"/>
      <c r="BE80" s="122">
        <v>2</v>
      </c>
      <c r="BF80" s="122"/>
      <c r="BG80" s="122"/>
      <c r="BH80" s="122"/>
      <c r="BI80" s="122"/>
      <c r="BJ80" s="123"/>
      <c r="BK80" s="124"/>
      <c r="BL80" s="123"/>
      <c r="BM80" s="276">
        <v>0.3</v>
      </c>
      <c r="BN80" s="110">
        <f t="shared" si="104"/>
        <v>2.96</v>
      </c>
      <c r="BO80" s="110">
        <f t="shared" si="105"/>
        <v>2.66</v>
      </c>
      <c r="BP80" s="122"/>
      <c r="BQ80" s="122">
        <v>2.66</v>
      </c>
      <c r="BR80" s="122"/>
      <c r="BS80" s="122"/>
      <c r="BT80" s="122"/>
      <c r="BU80" s="122"/>
      <c r="BV80" s="123"/>
      <c r="BW80" s="124"/>
      <c r="BX80" s="123"/>
      <c r="BY80" s="277">
        <v>0.3</v>
      </c>
      <c r="BZ80" s="123"/>
    </row>
    <row r="81" spans="1:78" s="125" customFormat="1" ht="27" customHeight="1">
      <c r="A81" s="113" t="s">
        <v>49</v>
      </c>
      <c r="B81" s="126" t="s">
        <v>149</v>
      </c>
      <c r="C81" s="216" t="s">
        <v>218</v>
      </c>
      <c r="D81" s="109">
        <f t="shared" si="95"/>
        <v>7.45</v>
      </c>
      <c r="E81" s="115">
        <f t="shared" si="96"/>
        <v>7.45</v>
      </c>
      <c r="F81" s="106">
        <f t="shared" si="63"/>
        <v>7.45</v>
      </c>
      <c r="G81" s="115">
        <f t="shared" si="79"/>
        <v>7.45</v>
      </c>
      <c r="H81" s="115">
        <f t="shared" si="97"/>
        <v>0</v>
      </c>
      <c r="I81" s="115">
        <f t="shared" si="97"/>
        <v>7.45</v>
      </c>
      <c r="J81" s="115">
        <f t="shared" si="97"/>
        <v>0</v>
      </c>
      <c r="K81" s="115">
        <f t="shared" si="97"/>
        <v>0</v>
      </c>
      <c r="L81" s="115">
        <f t="shared" si="97"/>
        <v>0</v>
      </c>
      <c r="M81" s="115">
        <f t="shared" si="97"/>
        <v>0</v>
      </c>
      <c r="N81" s="115">
        <f t="shared" si="97"/>
        <v>0</v>
      </c>
      <c r="O81" s="115">
        <f t="shared" si="97"/>
        <v>0</v>
      </c>
      <c r="P81" s="115">
        <f t="shared" si="97"/>
        <v>0</v>
      </c>
      <c r="Q81" s="115">
        <f t="shared" si="106"/>
        <v>0</v>
      </c>
      <c r="R81" s="109">
        <f t="shared" si="107"/>
        <v>6.3</v>
      </c>
      <c r="S81" s="109">
        <f t="shared" si="72"/>
        <v>6.3</v>
      </c>
      <c r="T81" s="122"/>
      <c r="U81" s="275">
        <v>6.3</v>
      </c>
      <c r="V81" s="122"/>
      <c r="W81" s="122"/>
      <c r="X81" s="122"/>
      <c r="Y81" s="122"/>
      <c r="Z81" s="123"/>
      <c r="AA81" s="124"/>
      <c r="AB81" s="123"/>
      <c r="AC81" s="123"/>
      <c r="AD81" s="110">
        <f t="shared" si="98"/>
        <v>0.2</v>
      </c>
      <c r="AE81" s="110">
        <f t="shared" si="99"/>
        <v>0.2</v>
      </c>
      <c r="AF81" s="122"/>
      <c r="AG81" s="275">
        <v>0.2</v>
      </c>
      <c r="AH81" s="122"/>
      <c r="AI81" s="122"/>
      <c r="AJ81" s="122"/>
      <c r="AK81" s="122"/>
      <c r="AL81" s="123"/>
      <c r="AM81" s="124"/>
      <c r="AN81" s="123"/>
      <c r="AO81" s="123"/>
      <c r="AP81" s="110">
        <f t="shared" si="100"/>
        <v>0.3</v>
      </c>
      <c r="AQ81" s="110">
        <f t="shared" si="101"/>
        <v>0.3</v>
      </c>
      <c r="AR81" s="122"/>
      <c r="AS81" s="122">
        <v>0.3</v>
      </c>
      <c r="AT81" s="122"/>
      <c r="AU81" s="122"/>
      <c r="AV81" s="122"/>
      <c r="AW81" s="122"/>
      <c r="AX81" s="123"/>
      <c r="AY81" s="124"/>
      <c r="AZ81" s="123"/>
      <c r="BA81" s="123"/>
      <c r="BB81" s="110">
        <f t="shared" si="102"/>
        <v>0.45</v>
      </c>
      <c r="BC81" s="110">
        <f t="shared" si="103"/>
        <v>0.45</v>
      </c>
      <c r="BD81" s="122"/>
      <c r="BE81" s="266">
        <v>0.45</v>
      </c>
      <c r="BF81" s="122"/>
      <c r="BG81" s="122"/>
      <c r="BH81" s="122"/>
      <c r="BI81" s="122"/>
      <c r="BJ81" s="123"/>
      <c r="BK81" s="124"/>
      <c r="BL81" s="123"/>
      <c r="BM81" s="123"/>
      <c r="BN81" s="110">
        <f t="shared" si="104"/>
        <v>0.2</v>
      </c>
      <c r="BO81" s="110">
        <f t="shared" si="105"/>
        <v>0.2</v>
      </c>
      <c r="BP81" s="122"/>
      <c r="BQ81" s="275">
        <v>0.2</v>
      </c>
      <c r="BR81" s="122"/>
      <c r="BS81" s="122"/>
      <c r="BT81" s="122"/>
      <c r="BU81" s="122"/>
      <c r="BV81" s="123"/>
      <c r="BW81" s="124"/>
      <c r="BX81" s="123"/>
      <c r="BY81" s="124"/>
      <c r="BZ81" s="123"/>
    </row>
    <row r="82" spans="1:78" s="125" customFormat="1">
      <c r="A82" s="113" t="s">
        <v>50</v>
      </c>
      <c r="B82" s="120" t="s">
        <v>150</v>
      </c>
      <c r="C82" s="216" t="s">
        <v>218</v>
      </c>
      <c r="D82" s="109">
        <f t="shared" si="95"/>
        <v>16.148</v>
      </c>
      <c r="E82" s="115">
        <f t="shared" si="96"/>
        <v>16.148</v>
      </c>
      <c r="F82" s="106">
        <f t="shared" si="63"/>
        <v>16.148</v>
      </c>
      <c r="G82" s="115">
        <f t="shared" si="79"/>
        <v>16.148</v>
      </c>
      <c r="H82" s="115">
        <f t="shared" si="97"/>
        <v>0</v>
      </c>
      <c r="I82" s="115">
        <f t="shared" si="97"/>
        <v>16.148</v>
      </c>
      <c r="J82" s="115">
        <f t="shared" si="97"/>
        <v>0</v>
      </c>
      <c r="K82" s="115">
        <f t="shared" si="97"/>
        <v>0</v>
      </c>
      <c r="L82" s="115">
        <f t="shared" si="97"/>
        <v>0</v>
      </c>
      <c r="M82" s="115">
        <f t="shared" si="97"/>
        <v>0</v>
      </c>
      <c r="N82" s="115">
        <f t="shared" si="97"/>
        <v>0</v>
      </c>
      <c r="O82" s="115">
        <f t="shared" si="97"/>
        <v>0</v>
      </c>
      <c r="P82" s="115">
        <f t="shared" si="97"/>
        <v>0</v>
      </c>
      <c r="Q82" s="115">
        <f t="shared" si="106"/>
        <v>0</v>
      </c>
      <c r="R82" s="109">
        <f t="shared" si="107"/>
        <v>4.0999999999999996</v>
      </c>
      <c r="S82" s="109">
        <f t="shared" si="72"/>
        <v>4.0999999999999996</v>
      </c>
      <c r="T82" s="122"/>
      <c r="U82" s="275">
        <v>4.0999999999999996</v>
      </c>
      <c r="V82" s="122"/>
      <c r="W82" s="122"/>
      <c r="X82" s="122"/>
      <c r="Y82" s="122"/>
      <c r="Z82" s="123"/>
      <c r="AA82" s="124"/>
      <c r="AB82" s="123"/>
      <c r="AC82" s="123"/>
      <c r="AD82" s="110">
        <f t="shared" si="98"/>
        <v>2.9</v>
      </c>
      <c r="AE82" s="110">
        <f t="shared" si="99"/>
        <v>2.9</v>
      </c>
      <c r="AF82" s="122"/>
      <c r="AG82" s="122">
        <v>2.9</v>
      </c>
      <c r="AH82" s="122"/>
      <c r="AI82" s="122"/>
      <c r="AJ82" s="122"/>
      <c r="AK82" s="122"/>
      <c r="AL82" s="123"/>
      <c r="AM82" s="124"/>
      <c r="AN82" s="123"/>
      <c r="AO82" s="123"/>
      <c r="AP82" s="110">
        <f t="shared" si="100"/>
        <v>3</v>
      </c>
      <c r="AQ82" s="110">
        <f t="shared" si="101"/>
        <v>3</v>
      </c>
      <c r="AR82" s="122"/>
      <c r="AS82" s="122">
        <v>3</v>
      </c>
      <c r="AT82" s="122"/>
      <c r="AU82" s="122"/>
      <c r="AV82" s="122"/>
      <c r="AW82" s="122"/>
      <c r="AX82" s="123"/>
      <c r="AY82" s="124"/>
      <c r="AZ82" s="123"/>
      <c r="BA82" s="123"/>
      <c r="BB82" s="110">
        <f t="shared" si="102"/>
        <v>3</v>
      </c>
      <c r="BC82" s="110">
        <f t="shared" si="103"/>
        <v>3</v>
      </c>
      <c r="BD82" s="122"/>
      <c r="BE82" s="53">
        <v>3</v>
      </c>
      <c r="BF82" s="122"/>
      <c r="BG82" s="122"/>
      <c r="BH82" s="122"/>
      <c r="BI82" s="122"/>
      <c r="BJ82" s="123"/>
      <c r="BK82" s="124"/>
      <c r="BL82" s="123"/>
      <c r="BM82" s="123"/>
      <c r="BN82" s="110">
        <f t="shared" si="104"/>
        <v>3.1480000000000001</v>
      </c>
      <c r="BO82" s="110">
        <f t="shared" si="105"/>
        <v>3.1480000000000001</v>
      </c>
      <c r="BP82" s="122"/>
      <c r="BQ82" s="122">
        <v>3.1480000000000001</v>
      </c>
      <c r="BR82" s="122"/>
      <c r="BS82" s="122"/>
      <c r="BT82" s="122"/>
      <c r="BU82" s="122"/>
      <c r="BV82" s="123"/>
      <c r="BW82" s="124"/>
      <c r="BX82" s="123"/>
      <c r="BY82" s="123"/>
      <c r="BZ82" s="123"/>
    </row>
    <row r="83" spans="1:78" s="131" customFormat="1" ht="13.5">
      <c r="A83" s="127" t="s">
        <v>28</v>
      </c>
      <c r="B83" s="128" t="s">
        <v>151</v>
      </c>
      <c r="C83" s="121"/>
      <c r="D83" s="217">
        <f>+D84+D101</f>
        <v>1223.2370000000001</v>
      </c>
      <c r="E83" s="217">
        <f t="shared" ref="E83:Q83" si="108">+E84+E101</f>
        <v>1223.2370000000001</v>
      </c>
      <c r="F83" s="106">
        <f t="shared" si="63"/>
        <v>1223.2370000000001</v>
      </c>
      <c r="G83" s="115">
        <f t="shared" si="79"/>
        <v>1198.067</v>
      </c>
      <c r="H83" s="217">
        <f t="shared" si="108"/>
        <v>351.4</v>
      </c>
      <c r="I83" s="217">
        <f t="shared" si="108"/>
        <v>271</v>
      </c>
      <c r="J83" s="217">
        <f t="shared" si="108"/>
        <v>0</v>
      </c>
      <c r="K83" s="217">
        <f t="shared" si="108"/>
        <v>60.667000000000002</v>
      </c>
      <c r="L83" s="217">
        <f t="shared" si="108"/>
        <v>515</v>
      </c>
      <c r="M83" s="217">
        <f t="shared" si="108"/>
        <v>0</v>
      </c>
      <c r="N83" s="217">
        <f t="shared" si="108"/>
        <v>0</v>
      </c>
      <c r="O83" s="217">
        <f t="shared" si="108"/>
        <v>0</v>
      </c>
      <c r="P83" s="217">
        <f t="shared" si="108"/>
        <v>0</v>
      </c>
      <c r="Q83" s="217">
        <f t="shared" si="108"/>
        <v>25.169999999999998</v>
      </c>
      <c r="R83" s="36">
        <f t="shared" ref="R83:R102" si="109">+S83+Z83+AA83+AB83+AC83</f>
        <v>246.8</v>
      </c>
      <c r="S83" s="37">
        <f t="shared" si="72"/>
        <v>242</v>
      </c>
      <c r="T83" s="129">
        <f t="shared" ref="T83:BY83" si="110">+T84+T101</f>
        <v>50</v>
      </c>
      <c r="U83" s="129">
        <f t="shared" si="110"/>
        <v>77</v>
      </c>
      <c r="V83" s="129">
        <f t="shared" si="110"/>
        <v>0</v>
      </c>
      <c r="W83" s="129">
        <f t="shared" si="110"/>
        <v>0</v>
      </c>
      <c r="X83" s="129">
        <f t="shared" si="110"/>
        <v>115</v>
      </c>
      <c r="Y83" s="129">
        <f t="shared" si="110"/>
        <v>0</v>
      </c>
      <c r="Z83" s="129">
        <f t="shared" si="110"/>
        <v>0</v>
      </c>
      <c r="AA83" s="129">
        <f t="shared" si="110"/>
        <v>0</v>
      </c>
      <c r="AB83" s="129">
        <f t="shared" si="110"/>
        <v>0</v>
      </c>
      <c r="AC83" s="129">
        <f t="shared" si="110"/>
        <v>4.8</v>
      </c>
      <c r="AD83" s="129">
        <f t="shared" si="110"/>
        <v>305.8</v>
      </c>
      <c r="AE83" s="129">
        <f t="shared" si="110"/>
        <v>301</v>
      </c>
      <c r="AF83" s="129">
        <f t="shared" si="110"/>
        <v>98</v>
      </c>
      <c r="AG83" s="129">
        <f t="shared" si="110"/>
        <v>53</v>
      </c>
      <c r="AH83" s="129">
        <f t="shared" si="110"/>
        <v>0</v>
      </c>
      <c r="AI83" s="129">
        <f t="shared" si="110"/>
        <v>0</v>
      </c>
      <c r="AJ83" s="129">
        <f t="shared" si="110"/>
        <v>150</v>
      </c>
      <c r="AK83" s="129">
        <f t="shared" si="110"/>
        <v>0</v>
      </c>
      <c r="AL83" s="129">
        <f t="shared" si="110"/>
        <v>0</v>
      </c>
      <c r="AM83" s="129">
        <f t="shared" si="110"/>
        <v>0</v>
      </c>
      <c r="AN83" s="129">
        <f t="shared" si="110"/>
        <v>0</v>
      </c>
      <c r="AO83" s="129">
        <f t="shared" si="110"/>
        <v>4.8</v>
      </c>
      <c r="AP83" s="129">
        <f t="shared" si="110"/>
        <v>291.8</v>
      </c>
      <c r="AQ83" s="129">
        <f t="shared" si="110"/>
        <v>287</v>
      </c>
      <c r="AR83" s="129">
        <f t="shared" si="110"/>
        <v>115</v>
      </c>
      <c r="AS83" s="129">
        <f t="shared" si="110"/>
        <v>52</v>
      </c>
      <c r="AT83" s="129">
        <f t="shared" si="110"/>
        <v>0</v>
      </c>
      <c r="AU83" s="129">
        <f t="shared" si="110"/>
        <v>0</v>
      </c>
      <c r="AV83" s="129">
        <f t="shared" si="110"/>
        <v>120</v>
      </c>
      <c r="AW83" s="129">
        <f t="shared" si="110"/>
        <v>0</v>
      </c>
      <c r="AX83" s="129">
        <f t="shared" si="110"/>
        <v>0</v>
      </c>
      <c r="AY83" s="129">
        <f t="shared" si="110"/>
        <v>0</v>
      </c>
      <c r="AZ83" s="129">
        <f t="shared" si="110"/>
        <v>0</v>
      </c>
      <c r="BA83" s="129">
        <f t="shared" si="110"/>
        <v>4.8</v>
      </c>
      <c r="BB83" s="129">
        <f t="shared" si="110"/>
        <v>270.61900000000003</v>
      </c>
      <c r="BC83" s="129">
        <f t="shared" si="110"/>
        <v>265.06700000000001</v>
      </c>
      <c r="BD83" s="129">
        <f t="shared" si="110"/>
        <v>58.4</v>
      </c>
      <c r="BE83" s="129">
        <f t="shared" si="110"/>
        <v>46</v>
      </c>
      <c r="BF83" s="129">
        <f t="shared" si="110"/>
        <v>0</v>
      </c>
      <c r="BG83" s="129">
        <f t="shared" si="110"/>
        <v>60.667000000000002</v>
      </c>
      <c r="BH83" s="129">
        <f t="shared" si="110"/>
        <v>100</v>
      </c>
      <c r="BI83" s="129">
        <f t="shared" si="110"/>
        <v>0</v>
      </c>
      <c r="BJ83" s="129">
        <f t="shared" si="110"/>
        <v>0</v>
      </c>
      <c r="BK83" s="129">
        <f t="shared" si="110"/>
        <v>0</v>
      </c>
      <c r="BL83" s="129">
        <f t="shared" si="110"/>
        <v>0</v>
      </c>
      <c r="BM83" s="129">
        <f t="shared" si="110"/>
        <v>5.5519999999999996</v>
      </c>
      <c r="BN83" s="129">
        <f t="shared" si="110"/>
        <v>108.218</v>
      </c>
      <c r="BO83" s="129">
        <f t="shared" si="110"/>
        <v>103</v>
      </c>
      <c r="BP83" s="129">
        <f t="shared" si="110"/>
        <v>30</v>
      </c>
      <c r="BQ83" s="129">
        <f t="shared" si="110"/>
        <v>43</v>
      </c>
      <c r="BR83" s="129">
        <f t="shared" si="110"/>
        <v>0</v>
      </c>
      <c r="BS83" s="129">
        <f t="shared" si="110"/>
        <v>0</v>
      </c>
      <c r="BT83" s="129">
        <f t="shared" si="110"/>
        <v>30</v>
      </c>
      <c r="BU83" s="129">
        <f t="shared" si="110"/>
        <v>0</v>
      </c>
      <c r="BV83" s="129">
        <f t="shared" si="110"/>
        <v>0</v>
      </c>
      <c r="BW83" s="129">
        <f t="shared" si="110"/>
        <v>0</v>
      </c>
      <c r="BX83" s="129">
        <f t="shared" si="110"/>
        <v>0</v>
      </c>
      <c r="BY83" s="129">
        <f t="shared" si="110"/>
        <v>5.218</v>
      </c>
      <c r="BZ83" s="130"/>
    </row>
    <row r="84" spans="1:78" s="131" customFormat="1" ht="13.5">
      <c r="A84" s="127">
        <v>1</v>
      </c>
      <c r="B84" s="132" t="s">
        <v>139</v>
      </c>
      <c r="C84" s="121"/>
      <c r="D84" s="36">
        <f>SUM(D85:D100)</f>
        <v>866.4</v>
      </c>
      <c r="E84" s="36">
        <f t="shared" ref="E84:Q84" si="111">SUM(E85:E100)</f>
        <v>866.4</v>
      </c>
      <c r="F84" s="106">
        <f t="shared" si="63"/>
        <v>866.4</v>
      </c>
      <c r="G84" s="115">
        <f t="shared" si="79"/>
        <v>866.4</v>
      </c>
      <c r="H84" s="36">
        <f>SUM(H85:H100)</f>
        <v>351.4</v>
      </c>
      <c r="I84" s="36">
        <f t="shared" si="111"/>
        <v>0</v>
      </c>
      <c r="J84" s="36">
        <f t="shared" si="111"/>
        <v>0</v>
      </c>
      <c r="K84" s="36">
        <f t="shared" si="111"/>
        <v>0</v>
      </c>
      <c r="L84" s="36">
        <f t="shared" si="111"/>
        <v>515</v>
      </c>
      <c r="M84" s="36">
        <f t="shared" si="111"/>
        <v>0</v>
      </c>
      <c r="N84" s="36">
        <f t="shared" si="111"/>
        <v>0</v>
      </c>
      <c r="O84" s="36">
        <f t="shared" si="111"/>
        <v>0</v>
      </c>
      <c r="P84" s="36">
        <f t="shared" si="111"/>
        <v>0</v>
      </c>
      <c r="Q84" s="36">
        <f t="shared" si="111"/>
        <v>0</v>
      </c>
      <c r="R84" s="36">
        <f t="shared" si="109"/>
        <v>165</v>
      </c>
      <c r="S84" s="129">
        <f>SUM(S85:S100)</f>
        <v>165</v>
      </c>
      <c r="T84" s="129">
        <f>SUM(T85:T100)</f>
        <v>50</v>
      </c>
      <c r="U84" s="129">
        <f>SUM(U85:U100)</f>
        <v>0</v>
      </c>
      <c r="V84" s="129">
        <f t="shared" ref="V84:BY84" si="112">SUM(V85:V100)</f>
        <v>0</v>
      </c>
      <c r="W84" s="129">
        <f t="shared" si="112"/>
        <v>0</v>
      </c>
      <c r="X84" s="129">
        <f>SUM(X85:X100)</f>
        <v>115</v>
      </c>
      <c r="Y84" s="129">
        <f t="shared" si="112"/>
        <v>0</v>
      </c>
      <c r="Z84" s="129">
        <f t="shared" si="112"/>
        <v>0</v>
      </c>
      <c r="AA84" s="129">
        <f t="shared" si="112"/>
        <v>0</v>
      </c>
      <c r="AB84" s="129">
        <f t="shared" si="112"/>
        <v>0</v>
      </c>
      <c r="AC84" s="129">
        <f t="shared" si="112"/>
        <v>0</v>
      </c>
      <c r="AD84" s="129">
        <f t="shared" si="112"/>
        <v>248</v>
      </c>
      <c r="AE84" s="129">
        <f t="shared" si="112"/>
        <v>248</v>
      </c>
      <c r="AF84" s="129">
        <f t="shared" si="112"/>
        <v>98</v>
      </c>
      <c r="AG84" s="129">
        <f t="shared" si="112"/>
        <v>0</v>
      </c>
      <c r="AH84" s="129">
        <f t="shared" si="112"/>
        <v>0</v>
      </c>
      <c r="AI84" s="129">
        <f t="shared" si="112"/>
        <v>0</v>
      </c>
      <c r="AJ84" s="129">
        <f t="shared" si="112"/>
        <v>150</v>
      </c>
      <c r="AK84" s="129">
        <f t="shared" si="112"/>
        <v>0</v>
      </c>
      <c r="AL84" s="129">
        <f t="shared" si="112"/>
        <v>0</v>
      </c>
      <c r="AM84" s="129">
        <f t="shared" si="112"/>
        <v>0</v>
      </c>
      <c r="AN84" s="129">
        <f t="shared" si="112"/>
        <v>0</v>
      </c>
      <c r="AO84" s="129">
        <f t="shared" si="112"/>
        <v>0</v>
      </c>
      <c r="AP84" s="129">
        <f t="shared" si="112"/>
        <v>235</v>
      </c>
      <c r="AQ84" s="129">
        <f t="shared" si="112"/>
        <v>235</v>
      </c>
      <c r="AR84" s="129">
        <f t="shared" si="112"/>
        <v>115</v>
      </c>
      <c r="AS84" s="129">
        <f t="shared" si="112"/>
        <v>0</v>
      </c>
      <c r="AT84" s="129">
        <f t="shared" si="112"/>
        <v>0</v>
      </c>
      <c r="AU84" s="129">
        <f t="shared" si="112"/>
        <v>0</v>
      </c>
      <c r="AV84" s="129">
        <f t="shared" si="112"/>
        <v>120</v>
      </c>
      <c r="AW84" s="129">
        <f t="shared" si="112"/>
        <v>0</v>
      </c>
      <c r="AX84" s="129">
        <f t="shared" si="112"/>
        <v>0</v>
      </c>
      <c r="AY84" s="129">
        <f t="shared" si="112"/>
        <v>0</v>
      </c>
      <c r="AZ84" s="129">
        <f t="shared" si="112"/>
        <v>0</v>
      </c>
      <c r="BA84" s="129">
        <f t="shared" si="112"/>
        <v>0</v>
      </c>
      <c r="BB84" s="129">
        <f t="shared" si="112"/>
        <v>158.4</v>
      </c>
      <c r="BC84" s="129">
        <f t="shared" si="112"/>
        <v>158.4</v>
      </c>
      <c r="BD84" s="129">
        <f t="shared" si="112"/>
        <v>58.4</v>
      </c>
      <c r="BE84" s="129">
        <f t="shared" si="112"/>
        <v>0</v>
      </c>
      <c r="BF84" s="129">
        <f t="shared" si="112"/>
        <v>0</v>
      </c>
      <c r="BG84" s="129">
        <f t="shared" si="112"/>
        <v>0</v>
      </c>
      <c r="BH84" s="129">
        <f t="shared" si="112"/>
        <v>100</v>
      </c>
      <c r="BI84" s="129">
        <f t="shared" si="112"/>
        <v>0</v>
      </c>
      <c r="BJ84" s="129">
        <f t="shared" si="112"/>
        <v>0</v>
      </c>
      <c r="BK84" s="129">
        <f t="shared" si="112"/>
        <v>0</v>
      </c>
      <c r="BL84" s="129">
        <f t="shared" si="112"/>
        <v>0</v>
      </c>
      <c r="BM84" s="129">
        <f t="shared" si="112"/>
        <v>0</v>
      </c>
      <c r="BN84" s="129">
        <f t="shared" si="112"/>
        <v>60</v>
      </c>
      <c r="BO84" s="129">
        <f t="shared" si="112"/>
        <v>60</v>
      </c>
      <c r="BP84" s="129">
        <f t="shared" si="112"/>
        <v>30</v>
      </c>
      <c r="BQ84" s="129">
        <f t="shared" si="112"/>
        <v>0</v>
      </c>
      <c r="BR84" s="129">
        <f t="shared" si="112"/>
        <v>0</v>
      </c>
      <c r="BS84" s="129">
        <f t="shared" si="112"/>
        <v>0</v>
      </c>
      <c r="BT84" s="129">
        <f t="shared" si="112"/>
        <v>30</v>
      </c>
      <c r="BU84" s="129">
        <f t="shared" si="112"/>
        <v>0</v>
      </c>
      <c r="BV84" s="129">
        <f t="shared" si="112"/>
        <v>0</v>
      </c>
      <c r="BW84" s="129">
        <f t="shared" si="112"/>
        <v>0</v>
      </c>
      <c r="BX84" s="129">
        <f t="shared" si="112"/>
        <v>0</v>
      </c>
      <c r="BY84" s="129">
        <f t="shared" si="112"/>
        <v>0</v>
      </c>
      <c r="BZ84" s="130"/>
    </row>
    <row r="85" spans="1:78" s="125" customFormat="1">
      <c r="A85" s="133" t="s">
        <v>38</v>
      </c>
      <c r="B85" s="120" t="s">
        <v>152</v>
      </c>
      <c r="C85" s="134" t="s">
        <v>153</v>
      </c>
      <c r="D85" s="118">
        <f t="shared" ref="D85:E100" si="113">+E85</f>
        <v>200</v>
      </c>
      <c r="E85" s="115">
        <f t="shared" si="113"/>
        <v>200</v>
      </c>
      <c r="F85" s="106">
        <f t="shared" si="63"/>
        <v>200</v>
      </c>
      <c r="G85" s="115">
        <f t="shared" si="79"/>
        <v>200</v>
      </c>
      <c r="H85" s="115">
        <f t="shared" ref="H85:K85" si="114">+T85+AF85+AR85+BD85+BP85</f>
        <v>0</v>
      </c>
      <c r="I85" s="115">
        <f t="shared" si="114"/>
        <v>0</v>
      </c>
      <c r="J85" s="115">
        <f t="shared" si="114"/>
        <v>0</v>
      </c>
      <c r="K85" s="115">
        <f t="shared" si="114"/>
        <v>0</v>
      </c>
      <c r="L85" s="115">
        <f t="shared" ref="L85" si="115">+X85+AJ85+AV85+BH85+BT85</f>
        <v>200</v>
      </c>
      <c r="M85" s="115">
        <f t="shared" ref="M85" si="116">+Y85+AK85+AW85+BI85+BU85</f>
        <v>0</v>
      </c>
      <c r="N85" s="115">
        <f t="shared" ref="N85" si="117">+Z85+AL85+AX85+BJ85+BV85</f>
        <v>0</v>
      </c>
      <c r="O85" s="115">
        <f t="shared" ref="O85:Q85" si="118">+AA85+AM85+AY85+BK85+BW85</f>
        <v>0</v>
      </c>
      <c r="P85" s="115">
        <f t="shared" si="118"/>
        <v>0</v>
      </c>
      <c r="Q85" s="115">
        <f t="shared" si="118"/>
        <v>0</v>
      </c>
      <c r="R85" s="115">
        <f t="shared" si="109"/>
        <v>50</v>
      </c>
      <c r="S85" s="58">
        <f t="shared" ref="S85:S116" si="119">SUM(T85:Y85)</f>
        <v>50</v>
      </c>
      <c r="T85" s="122"/>
      <c r="U85" s="122"/>
      <c r="V85" s="122"/>
      <c r="W85" s="122"/>
      <c r="X85" s="122">
        <v>50</v>
      </c>
      <c r="Y85" s="122"/>
      <c r="Z85" s="123"/>
      <c r="AA85" s="124"/>
      <c r="AB85" s="123"/>
      <c r="AC85" s="123"/>
      <c r="AD85" s="122">
        <f t="shared" ref="AD85:AD93" si="120">+AE85+AL85+AM85+AN85+AO85</f>
        <v>50</v>
      </c>
      <c r="AE85" s="122">
        <f t="shared" ref="AE85:AE93" si="121">SUM(AF85:AK85)</f>
        <v>50</v>
      </c>
      <c r="AF85" s="122"/>
      <c r="AG85" s="122"/>
      <c r="AH85" s="122"/>
      <c r="AI85" s="122"/>
      <c r="AJ85" s="122">
        <v>50</v>
      </c>
      <c r="AK85" s="122"/>
      <c r="AL85" s="123"/>
      <c r="AM85" s="124"/>
      <c r="AN85" s="123"/>
      <c r="AO85" s="123"/>
      <c r="AP85" s="122">
        <f t="shared" ref="AP85:AP93" si="122">+AQ85+AX85+AY85+AZ85+BA85</f>
        <v>50</v>
      </c>
      <c r="AQ85" s="122">
        <f t="shared" ref="AQ85:AQ93" si="123">SUM(AR85:AW85)</f>
        <v>50</v>
      </c>
      <c r="AR85" s="122"/>
      <c r="AS85" s="122"/>
      <c r="AT85" s="122"/>
      <c r="AU85" s="122"/>
      <c r="AV85" s="122">
        <v>50</v>
      </c>
      <c r="AW85" s="122"/>
      <c r="AX85" s="123"/>
      <c r="AY85" s="124"/>
      <c r="AZ85" s="123"/>
      <c r="BA85" s="123"/>
      <c r="BB85" s="122">
        <f t="shared" ref="BB85:BB92" si="124">+BC85+BJ85+BK85+BL85+BM85</f>
        <v>50</v>
      </c>
      <c r="BC85" s="122">
        <f t="shared" ref="BC85:BC92" si="125">SUM(BD85:BI85)</f>
        <v>50</v>
      </c>
      <c r="BD85" s="122"/>
      <c r="BE85" s="122"/>
      <c r="BF85" s="122"/>
      <c r="BG85" s="122"/>
      <c r="BH85" s="122">
        <v>50</v>
      </c>
      <c r="BI85" s="122"/>
      <c r="BJ85" s="123"/>
      <c r="BK85" s="124"/>
      <c r="BL85" s="123"/>
      <c r="BM85" s="123"/>
      <c r="BN85" s="122">
        <f t="shared" ref="BN85:BN92" si="126">+BO85+BV85+BW85+BX85+BY85</f>
        <v>0</v>
      </c>
      <c r="BO85" s="122">
        <f t="shared" ref="BO85:BO92" si="127">SUM(BP85:BU85)</f>
        <v>0</v>
      </c>
      <c r="BP85" s="122"/>
      <c r="BQ85" s="122"/>
      <c r="BR85" s="122"/>
      <c r="BS85" s="122"/>
      <c r="BT85" s="122"/>
      <c r="BU85" s="122"/>
      <c r="BV85" s="123"/>
      <c r="BW85" s="124"/>
      <c r="BX85" s="123"/>
      <c r="BY85" s="123"/>
      <c r="BZ85" s="123"/>
    </row>
    <row r="86" spans="1:78" s="125" customFormat="1" ht="20.25" customHeight="1">
      <c r="A86" s="133" t="s">
        <v>39</v>
      </c>
      <c r="B86" s="120" t="s">
        <v>154</v>
      </c>
      <c r="C86" s="134" t="s">
        <v>218</v>
      </c>
      <c r="D86" s="118">
        <f t="shared" si="113"/>
        <v>200</v>
      </c>
      <c r="E86" s="115">
        <f t="shared" si="113"/>
        <v>200</v>
      </c>
      <c r="F86" s="106">
        <f t="shared" si="63"/>
        <v>200</v>
      </c>
      <c r="G86" s="115">
        <f t="shared" si="79"/>
        <v>200</v>
      </c>
      <c r="H86" s="115">
        <f t="shared" ref="H86:H90" si="128">+T86+AF86+AR86+BD86+BP86</f>
        <v>50</v>
      </c>
      <c r="I86" s="115">
        <f t="shared" ref="I86:I90" si="129">+U86+AG86+AS86+BE86+BQ86</f>
        <v>0</v>
      </c>
      <c r="J86" s="115">
        <f t="shared" ref="J86:J90" si="130">+V86+AH86+AT86+BF86+BR86</f>
        <v>0</v>
      </c>
      <c r="K86" s="115">
        <f t="shared" ref="K86:K90" si="131">+W86+AI86+AU86+BG86+BS86</f>
        <v>0</v>
      </c>
      <c r="L86" s="115">
        <f t="shared" ref="L86:L90" si="132">+X86+AJ86+AV86+BH86+BT86</f>
        <v>150</v>
      </c>
      <c r="M86" s="115">
        <f t="shared" ref="M86:M90" si="133">+Y86+AK86+AW86+BI86+BU86</f>
        <v>0</v>
      </c>
      <c r="N86" s="115">
        <f t="shared" ref="N86:N90" si="134">+Z86+AL86+AX86+BJ86+BV86</f>
        <v>0</v>
      </c>
      <c r="O86" s="115">
        <f t="shared" ref="O86:O90" si="135">+AA86+AM86+AY86+BK86+BW86</f>
        <v>0</v>
      </c>
      <c r="P86" s="115">
        <f t="shared" ref="P86:P90" si="136">+AB86+AN86+AZ86+BL86+BX86</f>
        <v>0</v>
      </c>
      <c r="Q86" s="115">
        <f t="shared" ref="Q86:Q90" si="137">+AC86+AO86+BA86+BM86+BY86</f>
        <v>0</v>
      </c>
      <c r="R86" s="115">
        <f t="shared" si="109"/>
        <v>45</v>
      </c>
      <c r="S86" s="58">
        <f t="shared" si="119"/>
        <v>45</v>
      </c>
      <c r="T86" s="122">
        <v>15</v>
      </c>
      <c r="U86" s="122"/>
      <c r="V86" s="122"/>
      <c r="W86" s="122"/>
      <c r="X86" s="122">
        <v>30</v>
      </c>
      <c r="Y86" s="122"/>
      <c r="Z86" s="123"/>
      <c r="AA86" s="124"/>
      <c r="AB86" s="123"/>
      <c r="AC86" s="123"/>
      <c r="AD86" s="122">
        <f t="shared" si="120"/>
        <v>45</v>
      </c>
      <c r="AE86" s="122">
        <f t="shared" si="121"/>
        <v>45</v>
      </c>
      <c r="AF86" s="122">
        <v>15</v>
      </c>
      <c r="AG86" s="122"/>
      <c r="AH86" s="122"/>
      <c r="AI86" s="122"/>
      <c r="AJ86" s="122">
        <v>30</v>
      </c>
      <c r="AK86" s="122"/>
      <c r="AL86" s="123"/>
      <c r="AM86" s="124"/>
      <c r="AN86" s="123"/>
      <c r="AO86" s="123"/>
      <c r="AP86" s="122">
        <f t="shared" si="122"/>
        <v>45</v>
      </c>
      <c r="AQ86" s="122">
        <f t="shared" si="123"/>
        <v>45</v>
      </c>
      <c r="AR86" s="122">
        <v>15</v>
      </c>
      <c r="AS86" s="122"/>
      <c r="AT86" s="122"/>
      <c r="AU86" s="122"/>
      <c r="AV86" s="122">
        <v>30</v>
      </c>
      <c r="AW86" s="122"/>
      <c r="AX86" s="123"/>
      <c r="AY86" s="124"/>
      <c r="AZ86" s="123"/>
      <c r="BA86" s="123"/>
      <c r="BB86" s="122">
        <f t="shared" si="124"/>
        <v>35</v>
      </c>
      <c r="BC86" s="122">
        <f t="shared" si="125"/>
        <v>35</v>
      </c>
      <c r="BD86" s="122">
        <v>5</v>
      </c>
      <c r="BE86" s="122"/>
      <c r="BF86" s="122"/>
      <c r="BG86" s="122"/>
      <c r="BH86" s="122">
        <v>30</v>
      </c>
      <c r="BI86" s="122"/>
      <c r="BJ86" s="123"/>
      <c r="BK86" s="124"/>
      <c r="BL86" s="123"/>
      <c r="BM86" s="123"/>
      <c r="BN86" s="122">
        <f t="shared" si="126"/>
        <v>30</v>
      </c>
      <c r="BO86" s="122">
        <f t="shared" si="127"/>
        <v>30</v>
      </c>
      <c r="BP86" s="122"/>
      <c r="BQ86" s="122"/>
      <c r="BR86" s="122"/>
      <c r="BS86" s="122"/>
      <c r="BT86" s="122">
        <v>30</v>
      </c>
      <c r="BU86" s="122"/>
      <c r="BV86" s="123"/>
      <c r="BW86" s="124"/>
      <c r="BX86" s="123"/>
      <c r="BY86" s="123"/>
      <c r="BZ86" s="123"/>
    </row>
    <row r="87" spans="1:78" s="125" customFormat="1" ht="24">
      <c r="A87" s="133" t="s">
        <v>40</v>
      </c>
      <c r="B87" s="120" t="s">
        <v>155</v>
      </c>
      <c r="C87" s="134" t="s">
        <v>153</v>
      </c>
      <c r="D87" s="118">
        <f t="shared" si="113"/>
        <v>50</v>
      </c>
      <c r="E87" s="115">
        <f t="shared" si="113"/>
        <v>50</v>
      </c>
      <c r="F87" s="106">
        <f t="shared" si="63"/>
        <v>50</v>
      </c>
      <c r="G87" s="115">
        <f t="shared" si="79"/>
        <v>50</v>
      </c>
      <c r="H87" s="115">
        <f t="shared" si="128"/>
        <v>50</v>
      </c>
      <c r="I87" s="115">
        <f t="shared" si="129"/>
        <v>0</v>
      </c>
      <c r="J87" s="115">
        <f t="shared" si="130"/>
        <v>0</v>
      </c>
      <c r="K87" s="115">
        <f t="shared" si="131"/>
        <v>0</v>
      </c>
      <c r="L87" s="115">
        <f t="shared" si="132"/>
        <v>0</v>
      </c>
      <c r="M87" s="115">
        <f t="shared" si="133"/>
        <v>0</v>
      </c>
      <c r="N87" s="115">
        <f t="shared" si="134"/>
        <v>0</v>
      </c>
      <c r="O87" s="115">
        <f t="shared" si="135"/>
        <v>0</v>
      </c>
      <c r="P87" s="115">
        <f t="shared" si="136"/>
        <v>0</v>
      </c>
      <c r="Q87" s="115">
        <f t="shared" si="137"/>
        <v>0</v>
      </c>
      <c r="R87" s="115">
        <f t="shared" si="109"/>
        <v>5</v>
      </c>
      <c r="S87" s="58">
        <f t="shared" si="119"/>
        <v>5</v>
      </c>
      <c r="T87" s="122">
        <v>5</v>
      </c>
      <c r="U87" s="122"/>
      <c r="V87" s="122"/>
      <c r="W87" s="122"/>
      <c r="X87" s="122"/>
      <c r="Y87" s="122"/>
      <c r="Z87" s="123"/>
      <c r="AA87" s="124"/>
      <c r="AB87" s="123"/>
      <c r="AC87" s="123"/>
      <c r="AD87" s="122">
        <f t="shared" si="120"/>
        <v>20</v>
      </c>
      <c r="AE87" s="122">
        <f t="shared" si="121"/>
        <v>20</v>
      </c>
      <c r="AF87" s="122">
        <v>20</v>
      </c>
      <c r="AG87" s="122"/>
      <c r="AH87" s="122"/>
      <c r="AI87" s="122"/>
      <c r="AJ87" s="122"/>
      <c r="AK87" s="122"/>
      <c r="AL87" s="123"/>
      <c r="AM87" s="124"/>
      <c r="AN87" s="123"/>
      <c r="AO87" s="123"/>
      <c r="AP87" s="122">
        <f t="shared" si="122"/>
        <v>25</v>
      </c>
      <c r="AQ87" s="122">
        <f t="shared" si="123"/>
        <v>25</v>
      </c>
      <c r="AR87" s="122">
        <v>25</v>
      </c>
      <c r="AS87" s="122"/>
      <c r="AT87" s="122"/>
      <c r="AU87" s="122"/>
      <c r="AV87" s="122"/>
      <c r="AW87" s="122"/>
      <c r="AX87" s="123"/>
      <c r="AY87" s="124"/>
      <c r="AZ87" s="123"/>
      <c r="BA87" s="123"/>
      <c r="BB87" s="122">
        <f t="shared" si="124"/>
        <v>0</v>
      </c>
      <c r="BC87" s="122">
        <f t="shared" si="125"/>
        <v>0</v>
      </c>
      <c r="BD87" s="122"/>
      <c r="BE87" s="122"/>
      <c r="BF87" s="122"/>
      <c r="BG87" s="122"/>
      <c r="BH87" s="122"/>
      <c r="BI87" s="122"/>
      <c r="BJ87" s="123"/>
      <c r="BK87" s="124"/>
      <c r="BL87" s="123"/>
      <c r="BM87" s="123"/>
      <c r="BN87" s="122">
        <f t="shared" si="126"/>
        <v>0</v>
      </c>
      <c r="BO87" s="122">
        <f t="shared" si="127"/>
        <v>0</v>
      </c>
      <c r="BP87" s="122"/>
      <c r="BQ87" s="122"/>
      <c r="BR87" s="122"/>
      <c r="BS87" s="122"/>
      <c r="BT87" s="122"/>
      <c r="BU87" s="122"/>
      <c r="BV87" s="123"/>
      <c r="BW87" s="124"/>
      <c r="BX87" s="123"/>
      <c r="BY87" s="123"/>
      <c r="BZ87" s="123"/>
    </row>
    <row r="88" spans="1:78" s="125" customFormat="1" ht="24">
      <c r="A88" s="133" t="s">
        <v>41</v>
      </c>
      <c r="B88" s="120" t="s">
        <v>156</v>
      </c>
      <c r="C88" s="134" t="s">
        <v>153</v>
      </c>
      <c r="D88" s="118">
        <f t="shared" si="113"/>
        <v>90</v>
      </c>
      <c r="E88" s="115">
        <f t="shared" si="113"/>
        <v>90</v>
      </c>
      <c r="F88" s="106">
        <f t="shared" si="63"/>
        <v>90</v>
      </c>
      <c r="G88" s="115">
        <f t="shared" si="79"/>
        <v>90</v>
      </c>
      <c r="H88" s="115">
        <f t="shared" si="128"/>
        <v>0</v>
      </c>
      <c r="I88" s="115">
        <f t="shared" si="129"/>
        <v>0</v>
      </c>
      <c r="J88" s="115">
        <f t="shared" si="130"/>
        <v>0</v>
      </c>
      <c r="K88" s="115">
        <f t="shared" si="131"/>
        <v>0</v>
      </c>
      <c r="L88" s="115">
        <f t="shared" si="132"/>
        <v>90</v>
      </c>
      <c r="M88" s="115">
        <f t="shared" si="133"/>
        <v>0</v>
      </c>
      <c r="N88" s="115">
        <f t="shared" si="134"/>
        <v>0</v>
      </c>
      <c r="O88" s="115">
        <f t="shared" si="135"/>
        <v>0</v>
      </c>
      <c r="P88" s="115">
        <f t="shared" si="136"/>
        <v>0</v>
      </c>
      <c r="Q88" s="115">
        <f t="shared" si="137"/>
        <v>0</v>
      </c>
      <c r="R88" s="115">
        <f t="shared" si="109"/>
        <v>20</v>
      </c>
      <c r="S88" s="58">
        <f t="shared" si="119"/>
        <v>20</v>
      </c>
      <c r="T88" s="122"/>
      <c r="U88" s="122"/>
      <c r="V88" s="122"/>
      <c r="W88" s="122"/>
      <c r="X88" s="122">
        <v>20</v>
      </c>
      <c r="Y88" s="122"/>
      <c r="Z88" s="123"/>
      <c r="AA88" s="124"/>
      <c r="AB88" s="123"/>
      <c r="AC88" s="123"/>
      <c r="AD88" s="122">
        <f t="shared" si="120"/>
        <v>50</v>
      </c>
      <c r="AE88" s="122">
        <f t="shared" si="121"/>
        <v>50</v>
      </c>
      <c r="AF88" s="122"/>
      <c r="AG88" s="122"/>
      <c r="AH88" s="122"/>
      <c r="AI88" s="122"/>
      <c r="AJ88" s="122">
        <v>50</v>
      </c>
      <c r="AK88" s="122"/>
      <c r="AL88" s="123"/>
      <c r="AM88" s="124"/>
      <c r="AN88" s="123"/>
      <c r="AO88" s="123"/>
      <c r="AP88" s="122">
        <f t="shared" si="122"/>
        <v>20</v>
      </c>
      <c r="AQ88" s="122">
        <f t="shared" si="123"/>
        <v>20</v>
      </c>
      <c r="AR88" s="122"/>
      <c r="AS88" s="122"/>
      <c r="AT88" s="122"/>
      <c r="AU88" s="122"/>
      <c r="AV88" s="122">
        <v>20</v>
      </c>
      <c r="AW88" s="122"/>
      <c r="AX88" s="123"/>
      <c r="AY88" s="124"/>
      <c r="AZ88" s="123"/>
      <c r="BA88" s="123"/>
      <c r="BB88" s="122">
        <f t="shared" si="124"/>
        <v>0</v>
      </c>
      <c r="BC88" s="122">
        <f t="shared" si="125"/>
        <v>0</v>
      </c>
      <c r="BD88" s="122"/>
      <c r="BE88" s="122"/>
      <c r="BF88" s="122"/>
      <c r="BG88" s="122"/>
      <c r="BH88" s="122"/>
      <c r="BI88" s="122"/>
      <c r="BJ88" s="123"/>
      <c r="BK88" s="124"/>
      <c r="BL88" s="123"/>
      <c r="BM88" s="123"/>
      <c r="BN88" s="122">
        <f t="shared" si="126"/>
        <v>0</v>
      </c>
      <c r="BO88" s="122">
        <f t="shared" si="127"/>
        <v>0</v>
      </c>
      <c r="BP88" s="122"/>
      <c r="BQ88" s="122"/>
      <c r="BR88" s="122"/>
      <c r="BS88" s="122"/>
      <c r="BT88" s="122"/>
      <c r="BU88" s="122"/>
      <c r="BV88" s="123"/>
      <c r="BW88" s="124"/>
      <c r="BX88" s="123"/>
      <c r="BY88" s="123"/>
      <c r="BZ88" s="123"/>
    </row>
    <row r="89" spans="1:78" s="125" customFormat="1" ht="24">
      <c r="A89" s="133" t="s">
        <v>42</v>
      </c>
      <c r="B89" s="120" t="s">
        <v>220</v>
      </c>
      <c r="C89" s="134" t="s">
        <v>159</v>
      </c>
      <c r="D89" s="118">
        <f t="shared" si="113"/>
        <v>50</v>
      </c>
      <c r="E89" s="115">
        <f t="shared" si="113"/>
        <v>50</v>
      </c>
      <c r="F89" s="106">
        <f t="shared" si="63"/>
        <v>50</v>
      </c>
      <c r="G89" s="115">
        <f t="shared" si="79"/>
        <v>50</v>
      </c>
      <c r="H89" s="115">
        <f t="shared" si="128"/>
        <v>50</v>
      </c>
      <c r="I89" s="115">
        <f t="shared" si="129"/>
        <v>0</v>
      </c>
      <c r="J89" s="115">
        <f t="shared" si="130"/>
        <v>0</v>
      </c>
      <c r="K89" s="115">
        <f t="shared" si="131"/>
        <v>0</v>
      </c>
      <c r="L89" s="115">
        <f t="shared" si="132"/>
        <v>0</v>
      </c>
      <c r="M89" s="115">
        <f t="shared" si="133"/>
        <v>0</v>
      </c>
      <c r="N89" s="115">
        <f t="shared" si="134"/>
        <v>0</v>
      </c>
      <c r="O89" s="115">
        <f t="shared" si="135"/>
        <v>0</v>
      </c>
      <c r="P89" s="115">
        <f t="shared" si="136"/>
        <v>0</v>
      </c>
      <c r="Q89" s="115">
        <f t="shared" si="137"/>
        <v>0</v>
      </c>
      <c r="R89" s="115">
        <f t="shared" si="109"/>
        <v>0</v>
      </c>
      <c r="S89" s="58">
        <f t="shared" si="119"/>
        <v>0</v>
      </c>
      <c r="T89" s="122"/>
      <c r="U89" s="122"/>
      <c r="V89" s="122"/>
      <c r="W89" s="122"/>
      <c r="X89" s="122"/>
      <c r="Y89" s="122"/>
      <c r="Z89" s="123"/>
      <c r="AA89" s="124"/>
      <c r="AB89" s="123"/>
      <c r="AC89" s="123"/>
      <c r="AD89" s="122">
        <f t="shared" si="120"/>
        <v>0</v>
      </c>
      <c r="AE89" s="122">
        <f t="shared" si="121"/>
        <v>0</v>
      </c>
      <c r="AF89" s="122"/>
      <c r="AG89" s="122"/>
      <c r="AH89" s="122"/>
      <c r="AI89" s="122"/>
      <c r="AJ89" s="122"/>
      <c r="AK89" s="122"/>
      <c r="AL89" s="123"/>
      <c r="AM89" s="124"/>
      <c r="AN89" s="123"/>
      <c r="AO89" s="123"/>
      <c r="AP89" s="122">
        <f t="shared" si="122"/>
        <v>10</v>
      </c>
      <c r="AQ89" s="122">
        <f t="shared" si="123"/>
        <v>10</v>
      </c>
      <c r="AR89" s="122">
        <v>10</v>
      </c>
      <c r="AS89" s="122"/>
      <c r="AT89" s="122"/>
      <c r="AU89" s="122"/>
      <c r="AV89" s="122"/>
      <c r="AW89" s="122"/>
      <c r="AX89" s="123"/>
      <c r="AY89" s="124"/>
      <c r="AZ89" s="123"/>
      <c r="BA89" s="123"/>
      <c r="BB89" s="122">
        <f t="shared" si="124"/>
        <v>30</v>
      </c>
      <c r="BC89" s="122">
        <f t="shared" si="125"/>
        <v>30</v>
      </c>
      <c r="BD89" s="122">
        <v>30</v>
      </c>
      <c r="BE89" s="122"/>
      <c r="BF89" s="122"/>
      <c r="BG89" s="122"/>
      <c r="BH89" s="122"/>
      <c r="BI89" s="122"/>
      <c r="BJ89" s="123"/>
      <c r="BK89" s="124"/>
      <c r="BL89" s="123"/>
      <c r="BM89" s="123"/>
      <c r="BN89" s="122">
        <f t="shared" si="126"/>
        <v>10</v>
      </c>
      <c r="BO89" s="122">
        <f t="shared" si="127"/>
        <v>10</v>
      </c>
      <c r="BP89" s="122">
        <v>10</v>
      </c>
      <c r="BQ89" s="122"/>
      <c r="BR89" s="122"/>
      <c r="BS89" s="122"/>
      <c r="BT89" s="122"/>
      <c r="BU89" s="122"/>
      <c r="BV89" s="123"/>
      <c r="BW89" s="124"/>
      <c r="BX89" s="123"/>
      <c r="BY89" s="123"/>
      <c r="BZ89" s="123"/>
    </row>
    <row r="90" spans="1:78" s="125" customFormat="1" ht="24">
      <c r="A90" s="133" t="s">
        <v>43</v>
      </c>
      <c r="B90" s="120" t="s">
        <v>160</v>
      </c>
      <c r="C90" s="134" t="s">
        <v>219</v>
      </c>
      <c r="D90" s="118">
        <f t="shared" si="113"/>
        <v>75</v>
      </c>
      <c r="E90" s="115">
        <f t="shared" si="113"/>
        <v>75</v>
      </c>
      <c r="F90" s="106">
        <f t="shared" si="63"/>
        <v>75</v>
      </c>
      <c r="G90" s="115">
        <f t="shared" si="79"/>
        <v>75</v>
      </c>
      <c r="H90" s="115">
        <f t="shared" si="128"/>
        <v>0</v>
      </c>
      <c r="I90" s="115">
        <f t="shared" si="129"/>
        <v>0</v>
      </c>
      <c r="J90" s="115">
        <f t="shared" si="130"/>
        <v>0</v>
      </c>
      <c r="K90" s="115">
        <f t="shared" si="131"/>
        <v>0</v>
      </c>
      <c r="L90" s="115">
        <f t="shared" si="132"/>
        <v>75</v>
      </c>
      <c r="M90" s="115">
        <f t="shared" si="133"/>
        <v>0</v>
      </c>
      <c r="N90" s="115">
        <f t="shared" si="134"/>
        <v>0</v>
      </c>
      <c r="O90" s="115">
        <f t="shared" si="135"/>
        <v>0</v>
      </c>
      <c r="P90" s="115">
        <f t="shared" si="136"/>
        <v>0</v>
      </c>
      <c r="Q90" s="115">
        <f t="shared" si="137"/>
        <v>0</v>
      </c>
      <c r="R90" s="115">
        <f t="shared" si="109"/>
        <v>15</v>
      </c>
      <c r="S90" s="58">
        <f t="shared" si="119"/>
        <v>15</v>
      </c>
      <c r="T90" s="122"/>
      <c r="U90" s="122"/>
      <c r="V90" s="122"/>
      <c r="W90" s="122"/>
      <c r="X90" s="122">
        <v>15</v>
      </c>
      <c r="Y90" s="122"/>
      <c r="Z90" s="123"/>
      <c r="AA90" s="124"/>
      <c r="AB90" s="123"/>
      <c r="AC90" s="123"/>
      <c r="AD90" s="122">
        <f t="shared" si="120"/>
        <v>20</v>
      </c>
      <c r="AE90" s="122">
        <f t="shared" si="121"/>
        <v>20</v>
      </c>
      <c r="AF90" s="122"/>
      <c r="AG90" s="122"/>
      <c r="AH90" s="122"/>
      <c r="AI90" s="122"/>
      <c r="AJ90" s="122">
        <v>20</v>
      </c>
      <c r="AK90" s="122"/>
      <c r="AL90" s="123"/>
      <c r="AM90" s="124"/>
      <c r="AN90" s="123"/>
      <c r="AO90" s="123"/>
      <c r="AP90" s="122">
        <f t="shared" si="122"/>
        <v>20</v>
      </c>
      <c r="AQ90" s="122">
        <f t="shared" si="123"/>
        <v>20</v>
      </c>
      <c r="AR90" s="122"/>
      <c r="AS90" s="122"/>
      <c r="AT90" s="122"/>
      <c r="AU90" s="122"/>
      <c r="AV90" s="122">
        <v>20</v>
      </c>
      <c r="AW90" s="122"/>
      <c r="AX90" s="123"/>
      <c r="AY90" s="124"/>
      <c r="AZ90" s="123"/>
      <c r="BA90" s="123"/>
      <c r="BB90" s="122">
        <f t="shared" si="124"/>
        <v>20</v>
      </c>
      <c r="BC90" s="122">
        <f t="shared" si="125"/>
        <v>20</v>
      </c>
      <c r="BD90" s="122"/>
      <c r="BE90" s="122"/>
      <c r="BF90" s="122"/>
      <c r="BG90" s="122"/>
      <c r="BH90" s="122">
        <v>20</v>
      </c>
      <c r="BI90" s="122"/>
      <c r="BJ90" s="123"/>
      <c r="BK90" s="124"/>
      <c r="BL90" s="123"/>
      <c r="BM90" s="123"/>
      <c r="BN90" s="122">
        <f t="shared" si="126"/>
        <v>0</v>
      </c>
      <c r="BO90" s="122">
        <f t="shared" si="127"/>
        <v>0</v>
      </c>
      <c r="BP90" s="122"/>
      <c r="BQ90" s="122"/>
      <c r="BR90" s="122"/>
      <c r="BS90" s="122"/>
      <c r="BT90" s="122"/>
      <c r="BU90" s="122"/>
      <c r="BV90" s="123"/>
      <c r="BW90" s="124"/>
      <c r="BX90" s="123"/>
      <c r="BY90" s="123"/>
      <c r="BZ90" s="123"/>
    </row>
    <row r="91" spans="1:78" s="125" customFormat="1" ht="24">
      <c r="A91" s="133" t="s">
        <v>54</v>
      </c>
      <c r="B91" s="120" t="s">
        <v>161</v>
      </c>
      <c r="C91" s="134" t="s">
        <v>188</v>
      </c>
      <c r="D91" s="118">
        <f t="shared" si="113"/>
        <v>40</v>
      </c>
      <c r="E91" s="115">
        <f t="shared" si="113"/>
        <v>40</v>
      </c>
      <c r="F91" s="106">
        <f t="shared" si="63"/>
        <v>40</v>
      </c>
      <c r="G91" s="115">
        <f t="shared" si="79"/>
        <v>40</v>
      </c>
      <c r="H91" s="115">
        <f t="shared" ref="H91:H97" si="138">+T91+AF91+AR91+BD91+BP91</f>
        <v>40</v>
      </c>
      <c r="I91" s="115">
        <f t="shared" ref="I91:I97" si="139">+U91+AG91+AS91+BE91+BQ91</f>
        <v>0</v>
      </c>
      <c r="J91" s="115">
        <f t="shared" ref="J91:J97" si="140">+V91+AH91+AT91+BF91+BR91</f>
        <v>0</v>
      </c>
      <c r="K91" s="115">
        <f t="shared" ref="K91:K97" si="141">+W91+AI91+AU91+BG91+BS91</f>
        <v>0</v>
      </c>
      <c r="L91" s="115">
        <f t="shared" ref="L91:L97" si="142">+X91+AJ91+AV91+BH91+BT91</f>
        <v>0</v>
      </c>
      <c r="M91" s="115">
        <f t="shared" ref="M91:M97" si="143">+Y91+AK91+AW91+BI91+BU91</f>
        <v>0</v>
      </c>
      <c r="N91" s="115">
        <f t="shared" ref="N91:N97" si="144">+Z91+AL91+AX91+BJ91+BV91</f>
        <v>0</v>
      </c>
      <c r="O91" s="115">
        <f t="shared" ref="O91:O97" si="145">+AA91+AM91+AY91+BK91+BW91</f>
        <v>0</v>
      </c>
      <c r="P91" s="115">
        <f t="shared" ref="P91:P97" si="146">+AB91+AN91+AZ91+BL91+BX91</f>
        <v>0</v>
      </c>
      <c r="Q91" s="115">
        <f t="shared" ref="Q91:Q97" si="147">+AC91+AO91+BA91+BM91+BY91</f>
        <v>0</v>
      </c>
      <c r="R91" s="115">
        <f t="shared" si="109"/>
        <v>15</v>
      </c>
      <c r="S91" s="58">
        <f t="shared" si="119"/>
        <v>15</v>
      </c>
      <c r="T91" s="122">
        <v>15</v>
      </c>
      <c r="U91" s="122"/>
      <c r="V91" s="122"/>
      <c r="W91" s="122"/>
      <c r="X91" s="122"/>
      <c r="Y91" s="122"/>
      <c r="Z91" s="123"/>
      <c r="AA91" s="124"/>
      <c r="AB91" s="123"/>
      <c r="AC91" s="123"/>
      <c r="AD91" s="122">
        <f t="shared" si="120"/>
        <v>15</v>
      </c>
      <c r="AE91" s="122">
        <f t="shared" si="121"/>
        <v>15</v>
      </c>
      <c r="AF91" s="122">
        <v>15</v>
      </c>
      <c r="AG91" s="122"/>
      <c r="AH91" s="122"/>
      <c r="AI91" s="122"/>
      <c r="AJ91" s="122"/>
      <c r="AK91" s="122"/>
      <c r="AL91" s="123"/>
      <c r="AM91" s="124"/>
      <c r="AN91" s="123"/>
      <c r="AO91" s="123"/>
      <c r="AP91" s="122">
        <f t="shared" si="122"/>
        <v>10</v>
      </c>
      <c r="AQ91" s="122">
        <f t="shared" si="123"/>
        <v>10</v>
      </c>
      <c r="AR91" s="122">
        <v>10</v>
      </c>
      <c r="AS91" s="122"/>
      <c r="AT91" s="122"/>
      <c r="AU91" s="122"/>
      <c r="AV91" s="122"/>
      <c r="AW91" s="122"/>
      <c r="AX91" s="123"/>
      <c r="AY91" s="124"/>
      <c r="AZ91" s="123"/>
      <c r="BA91" s="123"/>
      <c r="BB91" s="122">
        <f t="shared" si="124"/>
        <v>0</v>
      </c>
      <c r="BC91" s="122">
        <f t="shared" si="125"/>
        <v>0</v>
      </c>
      <c r="BD91" s="122"/>
      <c r="BE91" s="122"/>
      <c r="BF91" s="122"/>
      <c r="BG91" s="122"/>
      <c r="BH91" s="122"/>
      <c r="BI91" s="122"/>
      <c r="BJ91" s="123"/>
      <c r="BK91" s="124"/>
      <c r="BL91" s="123"/>
      <c r="BM91" s="123"/>
      <c r="BN91" s="122">
        <f t="shared" si="126"/>
        <v>0</v>
      </c>
      <c r="BO91" s="122">
        <f t="shared" si="127"/>
        <v>0</v>
      </c>
      <c r="BP91" s="122"/>
      <c r="BQ91" s="122"/>
      <c r="BR91" s="122"/>
      <c r="BS91" s="122"/>
      <c r="BT91" s="122"/>
      <c r="BU91" s="122"/>
      <c r="BV91" s="123"/>
      <c r="BW91" s="124"/>
      <c r="BX91" s="123"/>
      <c r="BY91" s="123"/>
      <c r="BZ91" s="123"/>
    </row>
    <row r="92" spans="1:78" s="125" customFormat="1" ht="12" customHeight="1">
      <c r="A92" s="133" t="s">
        <v>162</v>
      </c>
      <c r="B92" s="135" t="s">
        <v>163</v>
      </c>
      <c r="C92" s="136" t="s">
        <v>190</v>
      </c>
      <c r="D92" s="118">
        <f t="shared" si="113"/>
        <v>20</v>
      </c>
      <c r="E92" s="115">
        <f t="shared" si="113"/>
        <v>20</v>
      </c>
      <c r="F92" s="106">
        <f t="shared" si="63"/>
        <v>20</v>
      </c>
      <c r="G92" s="115">
        <f t="shared" si="79"/>
        <v>20</v>
      </c>
      <c r="H92" s="115">
        <f t="shared" si="138"/>
        <v>20</v>
      </c>
      <c r="I92" s="115">
        <f t="shared" si="139"/>
        <v>0</v>
      </c>
      <c r="J92" s="115">
        <f t="shared" si="140"/>
        <v>0</v>
      </c>
      <c r="K92" s="115">
        <f t="shared" si="141"/>
        <v>0</v>
      </c>
      <c r="L92" s="115">
        <f t="shared" si="142"/>
        <v>0</v>
      </c>
      <c r="M92" s="115">
        <f t="shared" si="143"/>
        <v>0</v>
      </c>
      <c r="N92" s="115">
        <f t="shared" si="144"/>
        <v>0</v>
      </c>
      <c r="O92" s="115">
        <f t="shared" si="145"/>
        <v>0</v>
      </c>
      <c r="P92" s="115">
        <f t="shared" si="146"/>
        <v>0</v>
      </c>
      <c r="Q92" s="115">
        <f t="shared" si="147"/>
        <v>0</v>
      </c>
      <c r="R92" s="115">
        <f t="shared" si="109"/>
        <v>0</v>
      </c>
      <c r="S92" s="58">
        <f t="shared" si="119"/>
        <v>0</v>
      </c>
      <c r="T92" s="122"/>
      <c r="U92" s="122"/>
      <c r="V92" s="122"/>
      <c r="W92" s="122"/>
      <c r="X92" s="122"/>
      <c r="Y92" s="122"/>
      <c r="Z92" s="123"/>
      <c r="AA92" s="124"/>
      <c r="AB92" s="123"/>
      <c r="AC92" s="123"/>
      <c r="AD92" s="122">
        <f t="shared" si="120"/>
        <v>10</v>
      </c>
      <c r="AE92" s="122">
        <f t="shared" si="121"/>
        <v>10</v>
      </c>
      <c r="AF92" s="122">
        <v>10</v>
      </c>
      <c r="AG92" s="122"/>
      <c r="AH92" s="122"/>
      <c r="AI92" s="122"/>
      <c r="AJ92" s="122"/>
      <c r="AK92" s="122"/>
      <c r="AL92" s="123"/>
      <c r="AM92" s="124"/>
      <c r="AN92" s="123"/>
      <c r="AO92" s="123"/>
      <c r="AP92" s="122">
        <f t="shared" si="122"/>
        <v>10</v>
      </c>
      <c r="AQ92" s="122">
        <f t="shared" si="123"/>
        <v>10</v>
      </c>
      <c r="AR92" s="122">
        <v>10</v>
      </c>
      <c r="AS92" s="122"/>
      <c r="AT92" s="122"/>
      <c r="AU92" s="122"/>
      <c r="AV92" s="122"/>
      <c r="AW92" s="122"/>
      <c r="AX92" s="123"/>
      <c r="AY92" s="124"/>
      <c r="AZ92" s="123"/>
      <c r="BA92" s="123"/>
      <c r="BB92" s="122">
        <f t="shared" si="124"/>
        <v>0</v>
      </c>
      <c r="BC92" s="122">
        <f t="shared" si="125"/>
        <v>0</v>
      </c>
      <c r="BD92" s="122"/>
      <c r="BE92" s="122"/>
      <c r="BF92" s="122"/>
      <c r="BG92" s="122"/>
      <c r="BH92" s="122"/>
      <c r="BI92" s="122"/>
      <c r="BJ92" s="123"/>
      <c r="BK92" s="124"/>
      <c r="BL92" s="123"/>
      <c r="BM92" s="123"/>
      <c r="BN92" s="122">
        <f t="shared" si="126"/>
        <v>0</v>
      </c>
      <c r="BO92" s="122">
        <f t="shared" si="127"/>
        <v>0</v>
      </c>
      <c r="BP92" s="122"/>
      <c r="BQ92" s="122"/>
      <c r="BR92" s="122"/>
      <c r="BS92" s="122"/>
      <c r="BT92" s="122"/>
      <c r="BU92" s="122"/>
      <c r="BV92" s="123"/>
      <c r="BW92" s="124"/>
      <c r="BX92" s="123"/>
      <c r="BY92" s="123"/>
      <c r="BZ92" s="123"/>
    </row>
    <row r="93" spans="1:78" s="125" customFormat="1" ht="12" customHeight="1">
      <c r="A93" s="218" t="s">
        <v>165</v>
      </c>
      <c r="B93" s="135" t="s">
        <v>166</v>
      </c>
      <c r="C93" s="136" t="s">
        <v>153</v>
      </c>
      <c r="D93" s="118">
        <f t="shared" si="113"/>
        <v>20</v>
      </c>
      <c r="E93" s="115">
        <f t="shared" si="113"/>
        <v>20</v>
      </c>
      <c r="F93" s="106">
        <f t="shared" si="63"/>
        <v>20</v>
      </c>
      <c r="G93" s="115">
        <f t="shared" si="79"/>
        <v>20</v>
      </c>
      <c r="H93" s="115">
        <f t="shared" si="138"/>
        <v>20</v>
      </c>
      <c r="I93" s="115">
        <f t="shared" si="139"/>
        <v>0</v>
      </c>
      <c r="J93" s="115">
        <f t="shared" si="140"/>
        <v>0</v>
      </c>
      <c r="K93" s="115">
        <f t="shared" si="141"/>
        <v>0</v>
      </c>
      <c r="L93" s="115">
        <f t="shared" si="142"/>
        <v>0</v>
      </c>
      <c r="M93" s="115">
        <f t="shared" si="143"/>
        <v>0</v>
      </c>
      <c r="N93" s="115">
        <f t="shared" si="144"/>
        <v>0</v>
      </c>
      <c r="O93" s="115">
        <f t="shared" si="145"/>
        <v>0</v>
      </c>
      <c r="P93" s="115">
        <f t="shared" si="146"/>
        <v>0</v>
      </c>
      <c r="Q93" s="115">
        <f t="shared" si="147"/>
        <v>0</v>
      </c>
      <c r="R93" s="115">
        <f t="shared" si="109"/>
        <v>5</v>
      </c>
      <c r="S93" s="58">
        <f t="shared" si="119"/>
        <v>5</v>
      </c>
      <c r="T93" s="122">
        <v>5</v>
      </c>
      <c r="U93" s="122"/>
      <c r="V93" s="122"/>
      <c r="W93" s="122"/>
      <c r="X93" s="122"/>
      <c r="Y93" s="122"/>
      <c r="Z93" s="123"/>
      <c r="AA93" s="124"/>
      <c r="AB93" s="123"/>
      <c r="AC93" s="123"/>
      <c r="AD93" s="122">
        <f t="shared" si="120"/>
        <v>10</v>
      </c>
      <c r="AE93" s="122">
        <f t="shared" si="121"/>
        <v>10</v>
      </c>
      <c r="AF93" s="122">
        <v>10</v>
      </c>
      <c r="AG93" s="122"/>
      <c r="AH93" s="122"/>
      <c r="AI93" s="122"/>
      <c r="AJ93" s="122"/>
      <c r="AK93" s="122"/>
      <c r="AL93" s="123"/>
      <c r="AM93" s="124"/>
      <c r="AN93" s="123"/>
      <c r="AO93" s="123"/>
      <c r="AP93" s="122">
        <f t="shared" si="122"/>
        <v>5</v>
      </c>
      <c r="AQ93" s="122">
        <f t="shared" si="123"/>
        <v>5</v>
      </c>
      <c r="AR93" s="122">
        <v>5</v>
      </c>
      <c r="AS93" s="122"/>
      <c r="AT93" s="122"/>
      <c r="AU93" s="122"/>
      <c r="AV93" s="122"/>
      <c r="AW93" s="122"/>
      <c r="AX93" s="123"/>
      <c r="AY93" s="124"/>
      <c r="AZ93" s="123"/>
      <c r="BA93" s="123"/>
      <c r="BB93" s="122">
        <f t="shared" ref="BB93" si="148">+BC93+BJ93+BK93+BL93+BM93</f>
        <v>0</v>
      </c>
      <c r="BC93" s="122">
        <f t="shared" ref="BC93" si="149">SUM(BD93:BI93)</f>
        <v>0</v>
      </c>
      <c r="BD93" s="122"/>
      <c r="BE93" s="122"/>
      <c r="BF93" s="122"/>
      <c r="BG93" s="122"/>
      <c r="BH93" s="122"/>
      <c r="BI93" s="122"/>
      <c r="BJ93" s="123"/>
      <c r="BK93" s="124"/>
      <c r="BL93" s="123"/>
      <c r="BM93" s="123"/>
      <c r="BN93" s="122"/>
      <c r="BO93" s="122"/>
      <c r="BP93" s="122"/>
      <c r="BQ93" s="122"/>
      <c r="BR93" s="122"/>
      <c r="BS93" s="122"/>
      <c r="BT93" s="122"/>
      <c r="BU93" s="122"/>
      <c r="BV93" s="123"/>
      <c r="BW93" s="124"/>
      <c r="BX93" s="123"/>
      <c r="BY93" s="123"/>
      <c r="BZ93" s="123"/>
    </row>
    <row r="94" spans="1:78" s="125" customFormat="1" ht="12" customHeight="1">
      <c r="A94" s="133" t="s">
        <v>167</v>
      </c>
      <c r="B94" s="135" t="s">
        <v>221</v>
      </c>
      <c r="C94" s="136" t="s">
        <v>190</v>
      </c>
      <c r="D94" s="118">
        <f t="shared" si="113"/>
        <v>20</v>
      </c>
      <c r="E94" s="115">
        <f t="shared" si="113"/>
        <v>20</v>
      </c>
      <c r="F94" s="106">
        <f t="shared" si="63"/>
        <v>20</v>
      </c>
      <c r="G94" s="115">
        <f t="shared" si="79"/>
        <v>20</v>
      </c>
      <c r="H94" s="115">
        <f t="shared" si="138"/>
        <v>20</v>
      </c>
      <c r="I94" s="115">
        <f t="shared" si="139"/>
        <v>0</v>
      </c>
      <c r="J94" s="115">
        <f t="shared" si="140"/>
        <v>0</v>
      </c>
      <c r="K94" s="115">
        <f t="shared" si="141"/>
        <v>0</v>
      </c>
      <c r="L94" s="115">
        <f t="shared" si="142"/>
        <v>0</v>
      </c>
      <c r="M94" s="115">
        <f t="shared" si="143"/>
        <v>0</v>
      </c>
      <c r="N94" s="115">
        <f t="shared" si="144"/>
        <v>0</v>
      </c>
      <c r="O94" s="115">
        <f t="shared" si="145"/>
        <v>0</v>
      </c>
      <c r="P94" s="115">
        <f t="shared" si="146"/>
        <v>0</v>
      </c>
      <c r="Q94" s="115">
        <f t="shared" si="147"/>
        <v>0</v>
      </c>
      <c r="R94" s="115">
        <f t="shared" si="109"/>
        <v>0</v>
      </c>
      <c r="S94" s="58">
        <f t="shared" si="119"/>
        <v>0</v>
      </c>
      <c r="T94" s="122"/>
      <c r="U94" s="122"/>
      <c r="V94" s="122"/>
      <c r="W94" s="122"/>
      <c r="X94" s="122"/>
      <c r="Y94" s="122"/>
      <c r="Z94" s="123"/>
      <c r="AA94" s="124"/>
      <c r="AB94" s="123"/>
      <c r="AC94" s="123"/>
      <c r="AD94" s="122">
        <f t="shared" ref="AD94:AD100" si="150">+AE94+AL94+AM94+AN94+AO94</f>
        <v>10</v>
      </c>
      <c r="AE94" s="122">
        <f t="shared" ref="AE94:AE100" si="151">SUM(AF94:AK94)</f>
        <v>10</v>
      </c>
      <c r="AF94" s="122">
        <v>10</v>
      </c>
      <c r="AG94" s="122"/>
      <c r="AH94" s="122"/>
      <c r="AI94" s="122"/>
      <c r="AJ94" s="122"/>
      <c r="AK94" s="122"/>
      <c r="AL94" s="123"/>
      <c r="AM94" s="124"/>
      <c r="AN94" s="123"/>
      <c r="AO94" s="123"/>
      <c r="AP94" s="122">
        <f t="shared" ref="AP94:AP100" si="152">+AQ94+AX94+AY94+AZ94+BA94</f>
        <v>10</v>
      </c>
      <c r="AQ94" s="122">
        <f t="shared" ref="AQ94:AQ100" si="153">SUM(AR94:AW94)</f>
        <v>10</v>
      </c>
      <c r="AR94" s="122">
        <v>10</v>
      </c>
      <c r="AS94" s="122"/>
      <c r="AT94" s="122"/>
      <c r="AU94" s="122"/>
      <c r="AV94" s="122"/>
      <c r="AW94" s="122"/>
      <c r="AX94" s="123"/>
      <c r="AY94" s="124"/>
      <c r="AZ94" s="123"/>
      <c r="BA94" s="123"/>
      <c r="BB94" s="122">
        <f t="shared" ref="BB94:BB100" si="154">+BC94+BJ94+BK94+BL94+BM94</f>
        <v>0</v>
      </c>
      <c r="BC94" s="122">
        <f t="shared" ref="BC94:BC100" si="155">SUM(BD94:BI94)</f>
        <v>0</v>
      </c>
      <c r="BD94" s="122"/>
      <c r="BE94" s="122"/>
      <c r="BF94" s="122"/>
      <c r="BG94" s="122"/>
      <c r="BH94" s="122"/>
      <c r="BI94" s="122"/>
      <c r="BJ94" s="123"/>
      <c r="BK94" s="124"/>
      <c r="BL94" s="123"/>
      <c r="BM94" s="123"/>
      <c r="BN94" s="122">
        <f t="shared" ref="BN94:BN100" si="156">+BO94+BV94+BW94+BX94+BY94</f>
        <v>0</v>
      </c>
      <c r="BO94" s="122">
        <f t="shared" ref="BO94:BO100" si="157">SUM(BP94:BU94)</f>
        <v>0</v>
      </c>
      <c r="BP94" s="122"/>
      <c r="BQ94" s="122"/>
      <c r="BR94" s="122"/>
      <c r="BS94" s="122"/>
      <c r="BT94" s="122"/>
      <c r="BU94" s="122"/>
      <c r="BV94" s="123"/>
      <c r="BW94" s="124"/>
      <c r="BX94" s="123"/>
      <c r="BY94" s="123"/>
      <c r="BZ94" s="123"/>
    </row>
    <row r="95" spans="1:78" s="125" customFormat="1" ht="12" customHeight="1">
      <c r="A95" s="133" t="s">
        <v>169</v>
      </c>
      <c r="B95" s="135" t="s">
        <v>170</v>
      </c>
      <c r="C95" s="136" t="s">
        <v>159</v>
      </c>
      <c r="D95" s="118">
        <f t="shared" si="113"/>
        <v>20</v>
      </c>
      <c r="E95" s="115">
        <f t="shared" si="113"/>
        <v>20</v>
      </c>
      <c r="F95" s="106">
        <f t="shared" si="63"/>
        <v>20</v>
      </c>
      <c r="G95" s="115">
        <f t="shared" si="79"/>
        <v>20</v>
      </c>
      <c r="H95" s="115">
        <f t="shared" si="138"/>
        <v>20</v>
      </c>
      <c r="I95" s="115">
        <f t="shared" si="139"/>
        <v>0</v>
      </c>
      <c r="J95" s="115">
        <f t="shared" si="140"/>
        <v>0</v>
      </c>
      <c r="K95" s="115">
        <f t="shared" si="141"/>
        <v>0</v>
      </c>
      <c r="L95" s="115">
        <f t="shared" si="142"/>
        <v>0</v>
      </c>
      <c r="M95" s="115">
        <f t="shared" si="143"/>
        <v>0</v>
      </c>
      <c r="N95" s="115">
        <f t="shared" si="144"/>
        <v>0</v>
      </c>
      <c r="O95" s="115">
        <f t="shared" si="145"/>
        <v>0</v>
      </c>
      <c r="P95" s="115">
        <f t="shared" si="146"/>
        <v>0</v>
      </c>
      <c r="Q95" s="115">
        <f t="shared" si="147"/>
        <v>0</v>
      </c>
      <c r="R95" s="115">
        <f t="shared" si="109"/>
        <v>0</v>
      </c>
      <c r="S95" s="58">
        <f t="shared" si="119"/>
        <v>0</v>
      </c>
      <c r="T95" s="122"/>
      <c r="U95" s="122"/>
      <c r="V95" s="122"/>
      <c r="W95" s="122"/>
      <c r="X95" s="122"/>
      <c r="Y95" s="122"/>
      <c r="Z95" s="123"/>
      <c r="AA95" s="124"/>
      <c r="AB95" s="123"/>
      <c r="AC95" s="123"/>
      <c r="AD95" s="122">
        <f t="shared" si="150"/>
        <v>0</v>
      </c>
      <c r="AE95" s="122">
        <f t="shared" si="151"/>
        <v>0</v>
      </c>
      <c r="AF95" s="122"/>
      <c r="AG95" s="122"/>
      <c r="AH95" s="122"/>
      <c r="AI95" s="122"/>
      <c r="AJ95" s="122"/>
      <c r="AK95" s="122"/>
      <c r="AL95" s="123"/>
      <c r="AM95" s="124"/>
      <c r="AN95" s="123"/>
      <c r="AO95" s="123"/>
      <c r="AP95" s="122">
        <f t="shared" si="152"/>
        <v>5</v>
      </c>
      <c r="AQ95" s="122">
        <f t="shared" si="153"/>
        <v>5</v>
      </c>
      <c r="AR95" s="122">
        <v>5</v>
      </c>
      <c r="AS95" s="122"/>
      <c r="AT95" s="122"/>
      <c r="AU95" s="122"/>
      <c r="AV95" s="122"/>
      <c r="AW95" s="122"/>
      <c r="AX95" s="123"/>
      <c r="AY95" s="124"/>
      <c r="AZ95" s="123"/>
      <c r="BA95" s="123"/>
      <c r="BB95" s="122">
        <f t="shared" si="154"/>
        <v>10</v>
      </c>
      <c r="BC95" s="122">
        <f t="shared" si="155"/>
        <v>10</v>
      </c>
      <c r="BD95" s="122">
        <v>10</v>
      </c>
      <c r="BE95" s="122"/>
      <c r="BF95" s="122"/>
      <c r="BG95" s="122"/>
      <c r="BH95" s="122"/>
      <c r="BI95" s="122"/>
      <c r="BJ95" s="123"/>
      <c r="BK95" s="124"/>
      <c r="BL95" s="123"/>
      <c r="BM95" s="123"/>
      <c r="BN95" s="122">
        <f t="shared" si="156"/>
        <v>5</v>
      </c>
      <c r="BO95" s="122">
        <f t="shared" si="157"/>
        <v>5</v>
      </c>
      <c r="BP95" s="122">
        <v>5</v>
      </c>
      <c r="BQ95" s="122"/>
      <c r="BR95" s="122"/>
      <c r="BS95" s="122"/>
      <c r="BT95" s="122"/>
      <c r="BU95" s="122"/>
      <c r="BV95" s="123"/>
      <c r="BW95" s="124"/>
      <c r="BX95" s="123"/>
      <c r="BY95" s="123"/>
      <c r="BZ95" s="123"/>
    </row>
    <row r="96" spans="1:78" s="125" customFormat="1" ht="12" customHeight="1">
      <c r="A96" s="133" t="s">
        <v>172</v>
      </c>
      <c r="B96" s="135" t="s">
        <v>173</v>
      </c>
      <c r="C96" s="136" t="s">
        <v>188</v>
      </c>
      <c r="D96" s="118">
        <f t="shared" si="113"/>
        <v>20</v>
      </c>
      <c r="E96" s="115">
        <f t="shared" si="113"/>
        <v>20</v>
      </c>
      <c r="F96" s="106">
        <f t="shared" si="63"/>
        <v>20</v>
      </c>
      <c r="G96" s="115">
        <f t="shared" si="79"/>
        <v>20</v>
      </c>
      <c r="H96" s="115">
        <f t="shared" si="138"/>
        <v>20</v>
      </c>
      <c r="I96" s="115">
        <f t="shared" si="139"/>
        <v>0</v>
      </c>
      <c r="J96" s="115">
        <f t="shared" si="140"/>
        <v>0</v>
      </c>
      <c r="K96" s="115">
        <f t="shared" si="141"/>
        <v>0</v>
      </c>
      <c r="L96" s="115">
        <f t="shared" si="142"/>
        <v>0</v>
      </c>
      <c r="M96" s="115">
        <f t="shared" si="143"/>
        <v>0</v>
      </c>
      <c r="N96" s="115">
        <f t="shared" si="144"/>
        <v>0</v>
      </c>
      <c r="O96" s="115">
        <f t="shared" si="145"/>
        <v>0</v>
      </c>
      <c r="P96" s="115">
        <f t="shared" si="146"/>
        <v>0</v>
      </c>
      <c r="Q96" s="115">
        <f t="shared" si="147"/>
        <v>0</v>
      </c>
      <c r="R96" s="115">
        <f t="shared" si="109"/>
        <v>10</v>
      </c>
      <c r="S96" s="58">
        <f t="shared" si="119"/>
        <v>10</v>
      </c>
      <c r="T96" s="122">
        <v>10</v>
      </c>
      <c r="U96" s="122"/>
      <c r="V96" s="122"/>
      <c r="W96" s="122"/>
      <c r="X96" s="122"/>
      <c r="Y96" s="122"/>
      <c r="Z96" s="123"/>
      <c r="AA96" s="124"/>
      <c r="AB96" s="123"/>
      <c r="AC96" s="123"/>
      <c r="AD96" s="122">
        <f t="shared" si="150"/>
        <v>10</v>
      </c>
      <c r="AE96" s="122">
        <f t="shared" si="151"/>
        <v>10</v>
      </c>
      <c r="AF96" s="122">
        <v>10</v>
      </c>
      <c r="AG96" s="122"/>
      <c r="AH96" s="122"/>
      <c r="AI96" s="122"/>
      <c r="AJ96" s="122"/>
      <c r="AK96" s="122"/>
      <c r="AL96" s="123"/>
      <c r="AM96" s="124"/>
      <c r="AN96" s="123"/>
      <c r="AO96" s="123"/>
      <c r="AP96" s="122">
        <f t="shared" si="152"/>
        <v>0</v>
      </c>
      <c r="AQ96" s="122">
        <f t="shared" si="153"/>
        <v>0</v>
      </c>
      <c r="AR96" s="122"/>
      <c r="AS96" s="122"/>
      <c r="AT96" s="122"/>
      <c r="AU96" s="122"/>
      <c r="AV96" s="122"/>
      <c r="AW96" s="122"/>
      <c r="AX96" s="123"/>
      <c r="AY96" s="124"/>
      <c r="AZ96" s="123"/>
      <c r="BA96" s="123"/>
      <c r="BB96" s="122">
        <f t="shared" si="154"/>
        <v>0</v>
      </c>
      <c r="BC96" s="122">
        <f t="shared" si="155"/>
        <v>0</v>
      </c>
      <c r="BD96" s="122"/>
      <c r="BE96" s="122"/>
      <c r="BF96" s="122"/>
      <c r="BG96" s="122"/>
      <c r="BH96" s="122"/>
      <c r="BI96" s="122"/>
      <c r="BJ96" s="123"/>
      <c r="BK96" s="124"/>
      <c r="BL96" s="123"/>
      <c r="BM96" s="123"/>
      <c r="BN96" s="122">
        <f t="shared" si="156"/>
        <v>0</v>
      </c>
      <c r="BO96" s="122">
        <f t="shared" si="157"/>
        <v>0</v>
      </c>
      <c r="BP96" s="122"/>
      <c r="BQ96" s="122"/>
      <c r="BR96" s="122"/>
      <c r="BS96" s="122"/>
      <c r="BT96" s="122"/>
      <c r="BU96" s="122"/>
      <c r="BV96" s="123"/>
      <c r="BW96" s="124"/>
      <c r="BX96" s="123"/>
      <c r="BY96" s="123"/>
      <c r="BZ96" s="123"/>
    </row>
    <row r="97" spans="1:82" s="125" customFormat="1" ht="12" customHeight="1">
      <c r="A97" s="133" t="s">
        <v>174</v>
      </c>
      <c r="B97" s="135" t="s">
        <v>175</v>
      </c>
      <c r="C97" s="136" t="s">
        <v>159</v>
      </c>
      <c r="D97" s="118">
        <f t="shared" si="113"/>
        <v>30</v>
      </c>
      <c r="E97" s="115">
        <f t="shared" si="113"/>
        <v>30</v>
      </c>
      <c r="F97" s="106">
        <f t="shared" si="63"/>
        <v>30</v>
      </c>
      <c r="G97" s="115">
        <f t="shared" si="79"/>
        <v>30</v>
      </c>
      <c r="H97" s="115">
        <f t="shared" si="138"/>
        <v>30</v>
      </c>
      <c r="I97" s="115">
        <f t="shared" si="139"/>
        <v>0</v>
      </c>
      <c r="J97" s="115">
        <f t="shared" si="140"/>
        <v>0</v>
      </c>
      <c r="K97" s="115">
        <f t="shared" si="141"/>
        <v>0</v>
      </c>
      <c r="L97" s="115">
        <f t="shared" si="142"/>
        <v>0</v>
      </c>
      <c r="M97" s="115">
        <f t="shared" si="143"/>
        <v>0</v>
      </c>
      <c r="N97" s="115">
        <f t="shared" si="144"/>
        <v>0</v>
      </c>
      <c r="O97" s="115">
        <f t="shared" si="145"/>
        <v>0</v>
      </c>
      <c r="P97" s="115">
        <f t="shared" si="146"/>
        <v>0</v>
      </c>
      <c r="Q97" s="115">
        <f t="shared" si="147"/>
        <v>0</v>
      </c>
      <c r="R97" s="115">
        <f t="shared" si="109"/>
        <v>0</v>
      </c>
      <c r="S97" s="58">
        <f t="shared" si="119"/>
        <v>0</v>
      </c>
      <c r="T97" s="122"/>
      <c r="U97" s="122"/>
      <c r="V97" s="122"/>
      <c r="W97" s="122"/>
      <c r="X97" s="122"/>
      <c r="Y97" s="122"/>
      <c r="Z97" s="123"/>
      <c r="AA97" s="124"/>
      <c r="AB97" s="123"/>
      <c r="AC97" s="123"/>
      <c r="AD97" s="122">
        <f t="shared" si="150"/>
        <v>0</v>
      </c>
      <c r="AE97" s="122">
        <f t="shared" si="151"/>
        <v>0</v>
      </c>
      <c r="AF97" s="122"/>
      <c r="AG97" s="122"/>
      <c r="AH97" s="122"/>
      <c r="AI97" s="122"/>
      <c r="AJ97" s="122"/>
      <c r="AK97" s="122"/>
      <c r="AL97" s="123"/>
      <c r="AM97" s="124"/>
      <c r="AN97" s="123"/>
      <c r="AO97" s="123"/>
      <c r="AP97" s="122">
        <f t="shared" si="152"/>
        <v>10</v>
      </c>
      <c r="AQ97" s="122">
        <f t="shared" si="153"/>
        <v>10</v>
      </c>
      <c r="AR97" s="122">
        <v>10</v>
      </c>
      <c r="AS97" s="122"/>
      <c r="AT97" s="122"/>
      <c r="AU97" s="122"/>
      <c r="AV97" s="122"/>
      <c r="AW97" s="122"/>
      <c r="AX97" s="123"/>
      <c r="AY97" s="124"/>
      <c r="AZ97" s="123"/>
      <c r="BA97" s="123"/>
      <c r="BB97" s="122">
        <f t="shared" si="154"/>
        <v>10</v>
      </c>
      <c r="BC97" s="122">
        <f t="shared" si="155"/>
        <v>10</v>
      </c>
      <c r="BD97" s="122">
        <v>10</v>
      </c>
      <c r="BE97" s="122"/>
      <c r="BF97" s="122"/>
      <c r="BG97" s="122"/>
      <c r="BH97" s="122"/>
      <c r="BI97" s="122"/>
      <c r="BJ97" s="123"/>
      <c r="BK97" s="124"/>
      <c r="BL97" s="123"/>
      <c r="BM97" s="123"/>
      <c r="BN97" s="122">
        <f t="shared" si="156"/>
        <v>10</v>
      </c>
      <c r="BO97" s="122">
        <f t="shared" si="157"/>
        <v>10</v>
      </c>
      <c r="BP97" s="122">
        <v>10</v>
      </c>
      <c r="BQ97" s="122"/>
      <c r="BR97" s="122"/>
      <c r="BS97" s="122"/>
      <c r="BT97" s="122"/>
      <c r="BU97" s="122"/>
      <c r="BV97" s="123"/>
      <c r="BW97" s="124"/>
      <c r="BX97" s="123"/>
      <c r="BY97" s="123"/>
      <c r="BZ97" s="123"/>
    </row>
    <row r="98" spans="1:82" s="125" customFormat="1" ht="12" customHeight="1">
      <c r="A98" s="133" t="s">
        <v>177</v>
      </c>
      <c r="B98" s="135" t="s">
        <v>178</v>
      </c>
      <c r="C98" s="136" t="s">
        <v>190</v>
      </c>
      <c r="D98" s="118">
        <v>8</v>
      </c>
      <c r="E98" s="115">
        <v>8</v>
      </c>
      <c r="F98" s="106">
        <f t="shared" si="63"/>
        <v>8</v>
      </c>
      <c r="G98" s="115">
        <f t="shared" si="79"/>
        <v>8</v>
      </c>
      <c r="H98" s="115">
        <f t="shared" ref="H98:H100" si="158">+T98+AF98+AR98+BD98+BP98</f>
        <v>8</v>
      </c>
      <c r="I98" s="115">
        <f t="shared" ref="I98:I100" si="159">+U98+AG98+AS98+BE98+BQ98</f>
        <v>0</v>
      </c>
      <c r="J98" s="115">
        <f t="shared" ref="J98:J100" si="160">+V98+AH98+AT98+BF98+BR98</f>
        <v>0</v>
      </c>
      <c r="K98" s="115">
        <f t="shared" ref="K98:K100" si="161">+W98+AI98+AU98+BG98+BS98</f>
        <v>0</v>
      </c>
      <c r="L98" s="115">
        <f t="shared" ref="L98:L100" si="162">+X98+AJ98+AV98+BH98+BT98</f>
        <v>0</v>
      </c>
      <c r="M98" s="115">
        <f t="shared" ref="M98:M100" si="163">+Y98+AK98+AW98+BI98+BU98</f>
        <v>0</v>
      </c>
      <c r="N98" s="115">
        <f t="shared" ref="N98:N100" si="164">+Z98+AL98+AX98+BJ98+BV98</f>
        <v>0</v>
      </c>
      <c r="O98" s="115">
        <f t="shared" ref="O98:O100" si="165">+AA98+AM98+AY98+BK98+BW98</f>
        <v>0</v>
      </c>
      <c r="P98" s="115">
        <f t="shared" ref="P98:P100" si="166">+AB98+AN98+AZ98+BL98+BX98</f>
        <v>0</v>
      </c>
      <c r="Q98" s="115">
        <f t="shared" ref="Q98:Q100" si="167">+AC98+AO98+BA98+BM98+BY98</f>
        <v>0</v>
      </c>
      <c r="R98" s="115">
        <f t="shared" si="109"/>
        <v>0</v>
      </c>
      <c r="S98" s="58">
        <f t="shared" si="119"/>
        <v>0</v>
      </c>
      <c r="T98" s="122"/>
      <c r="U98" s="122"/>
      <c r="V98" s="122"/>
      <c r="W98" s="122"/>
      <c r="X98" s="122"/>
      <c r="Y98" s="122"/>
      <c r="Z98" s="123"/>
      <c r="AA98" s="124"/>
      <c r="AB98" s="123"/>
      <c r="AC98" s="123"/>
      <c r="AD98" s="122">
        <f t="shared" si="150"/>
        <v>3</v>
      </c>
      <c r="AE98" s="122">
        <f t="shared" si="151"/>
        <v>3</v>
      </c>
      <c r="AF98" s="122">
        <v>3</v>
      </c>
      <c r="AG98" s="122"/>
      <c r="AH98" s="122"/>
      <c r="AI98" s="122"/>
      <c r="AJ98" s="122"/>
      <c r="AK98" s="122"/>
      <c r="AL98" s="123"/>
      <c r="AM98" s="124"/>
      <c r="AN98" s="123"/>
      <c r="AO98" s="123"/>
      <c r="AP98" s="122">
        <f t="shared" si="152"/>
        <v>5</v>
      </c>
      <c r="AQ98" s="122">
        <f t="shared" si="153"/>
        <v>5</v>
      </c>
      <c r="AR98" s="122">
        <v>5</v>
      </c>
      <c r="AS98" s="122"/>
      <c r="AT98" s="122"/>
      <c r="AU98" s="122"/>
      <c r="AV98" s="122"/>
      <c r="AW98" s="122"/>
      <c r="AX98" s="123"/>
      <c r="AY98" s="124"/>
      <c r="AZ98" s="123"/>
      <c r="BA98" s="123"/>
      <c r="BB98" s="122">
        <f t="shared" si="154"/>
        <v>0</v>
      </c>
      <c r="BC98" s="122">
        <f t="shared" si="155"/>
        <v>0</v>
      </c>
      <c r="BD98" s="122"/>
      <c r="BE98" s="122"/>
      <c r="BF98" s="122"/>
      <c r="BG98" s="122"/>
      <c r="BH98" s="122"/>
      <c r="BI98" s="122"/>
      <c r="BJ98" s="123"/>
      <c r="BK98" s="124"/>
      <c r="BL98" s="123"/>
      <c r="BM98" s="123"/>
      <c r="BN98" s="122">
        <f t="shared" si="156"/>
        <v>0</v>
      </c>
      <c r="BO98" s="122">
        <f t="shared" si="157"/>
        <v>0</v>
      </c>
      <c r="BP98" s="122"/>
      <c r="BQ98" s="122"/>
      <c r="BR98" s="122"/>
      <c r="BS98" s="122"/>
      <c r="BT98" s="122"/>
      <c r="BU98" s="122"/>
      <c r="BV98" s="123"/>
      <c r="BW98" s="124"/>
      <c r="BX98" s="123"/>
      <c r="BY98" s="123"/>
      <c r="BZ98" s="123"/>
    </row>
    <row r="99" spans="1:82" s="125" customFormat="1" ht="12" customHeight="1">
      <c r="A99" s="133" t="s">
        <v>179</v>
      </c>
      <c r="B99" s="135" t="s">
        <v>180</v>
      </c>
      <c r="C99" s="136" t="s">
        <v>222</v>
      </c>
      <c r="D99" s="118">
        <v>8.4</v>
      </c>
      <c r="E99" s="115">
        <v>8.4</v>
      </c>
      <c r="F99" s="106">
        <f t="shared" si="63"/>
        <v>8.4</v>
      </c>
      <c r="G99" s="115">
        <f t="shared" si="79"/>
        <v>8.4</v>
      </c>
      <c r="H99" s="115">
        <f t="shared" si="158"/>
        <v>8.4</v>
      </c>
      <c r="I99" s="115">
        <f t="shared" si="159"/>
        <v>0</v>
      </c>
      <c r="J99" s="115">
        <f t="shared" si="160"/>
        <v>0</v>
      </c>
      <c r="K99" s="115">
        <f t="shared" si="161"/>
        <v>0</v>
      </c>
      <c r="L99" s="115">
        <f t="shared" si="162"/>
        <v>0</v>
      </c>
      <c r="M99" s="115">
        <f t="shared" si="163"/>
        <v>0</v>
      </c>
      <c r="N99" s="115">
        <f t="shared" si="164"/>
        <v>0</v>
      </c>
      <c r="O99" s="115">
        <f t="shared" si="165"/>
        <v>0</v>
      </c>
      <c r="P99" s="115">
        <f t="shared" si="166"/>
        <v>0</v>
      </c>
      <c r="Q99" s="115">
        <f t="shared" si="167"/>
        <v>0</v>
      </c>
      <c r="R99" s="115">
        <f t="shared" si="109"/>
        <v>0</v>
      </c>
      <c r="S99" s="58">
        <f t="shared" si="119"/>
        <v>0</v>
      </c>
      <c r="T99" s="122"/>
      <c r="U99" s="122"/>
      <c r="V99" s="122"/>
      <c r="W99" s="122"/>
      <c r="X99" s="122"/>
      <c r="Y99" s="122"/>
      <c r="Z99" s="123"/>
      <c r="AA99" s="124"/>
      <c r="AB99" s="123"/>
      <c r="AC99" s="123"/>
      <c r="AD99" s="122">
        <f t="shared" si="150"/>
        <v>0</v>
      </c>
      <c r="AE99" s="122">
        <f t="shared" si="151"/>
        <v>0</v>
      </c>
      <c r="AF99" s="122"/>
      <c r="AG99" s="122"/>
      <c r="AH99" s="122"/>
      <c r="AI99" s="122"/>
      <c r="AJ99" s="122"/>
      <c r="AK99" s="122"/>
      <c r="AL99" s="123"/>
      <c r="AM99" s="124"/>
      <c r="AN99" s="123"/>
      <c r="AO99" s="123"/>
      <c r="AP99" s="122">
        <f t="shared" si="152"/>
        <v>0</v>
      </c>
      <c r="AQ99" s="122">
        <f t="shared" si="153"/>
        <v>0</v>
      </c>
      <c r="AR99" s="122"/>
      <c r="AS99" s="122"/>
      <c r="AT99" s="122"/>
      <c r="AU99" s="122"/>
      <c r="AV99" s="122"/>
      <c r="AW99" s="122"/>
      <c r="AX99" s="123"/>
      <c r="AY99" s="124"/>
      <c r="AZ99" s="123"/>
      <c r="BA99" s="123"/>
      <c r="BB99" s="122">
        <f t="shared" si="154"/>
        <v>3.4</v>
      </c>
      <c r="BC99" s="122">
        <f t="shared" si="155"/>
        <v>3.4</v>
      </c>
      <c r="BD99" s="122">
        <v>3.4</v>
      </c>
      <c r="BE99" s="122"/>
      <c r="BF99" s="122"/>
      <c r="BG99" s="122"/>
      <c r="BH99" s="122"/>
      <c r="BI99" s="122"/>
      <c r="BJ99" s="123"/>
      <c r="BK99" s="124"/>
      <c r="BL99" s="123"/>
      <c r="BM99" s="123"/>
      <c r="BN99" s="122">
        <f t="shared" si="156"/>
        <v>5</v>
      </c>
      <c r="BO99" s="122">
        <f t="shared" si="157"/>
        <v>5</v>
      </c>
      <c r="BP99" s="122">
        <v>5</v>
      </c>
      <c r="BQ99" s="122"/>
      <c r="BR99" s="122"/>
      <c r="BS99" s="122"/>
      <c r="BT99" s="122"/>
      <c r="BU99" s="122"/>
      <c r="BV99" s="123"/>
      <c r="BW99" s="124"/>
      <c r="BX99" s="123"/>
      <c r="BY99" s="123"/>
      <c r="BZ99" s="123"/>
    </row>
    <row r="100" spans="1:82" s="125" customFormat="1" ht="12" customHeight="1">
      <c r="A100" s="133" t="s">
        <v>182</v>
      </c>
      <c r="B100" s="135" t="s">
        <v>183</v>
      </c>
      <c r="C100" s="136" t="s">
        <v>190</v>
      </c>
      <c r="D100" s="118">
        <v>15</v>
      </c>
      <c r="E100" s="115">
        <f t="shared" si="113"/>
        <v>15</v>
      </c>
      <c r="F100" s="106">
        <f t="shared" si="63"/>
        <v>15</v>
      </c>
      <c r="G100" s="115">
        <f t="shared" si="79"/>
        <v>15</v>
      </c>
      <c r="H100" s="115">
        <f t="shared" si="158"/>
        <v>15</v>
      </c>
      <c r="I100" s="115">
        <f t="shared" si="159"/>
        <v>0</v>
      </c>
      <c r="J100" s="115">
        <f t="shared" si="160"/>
        <v>0</v>
      </c>
      <c r="K100" s="115">
        <f t="shared" si="161"/>
        <v>0</v>
      </c>
      <c r="L100" s="115">
        <f t="shared" si="162"/>
        <v>0</v>
      </c>
      <c r="M100" s="115">
        <f t="shared" si="163"/>
        <v>0</v>
      </c>
      <c r="N100" s="115">
        <f t="shared" si="164"/>
        <v>0</v>
      </c>
      <c r="O100" s="115">
        <f t="shared" si="165"/>
        <v>0</v>
      </c>
      <c r="P100" s="115">
        <f t="shared" si="166"/>
        <v>0</v>
      </c>
      <c r="Q100" s="115">
        <f t="shared" si="167"/>
        <v>0</v>
      </c>
      <c r="R100" s="115">
        <f t="shared" si="109"/>
        <v>0</v>
      </c>
      <c r="S100" s="58">
        <f t="shared" si="119"/>
        <v>0</v>
      </c>
      <c r="T100" s="122"/>
      <c r="U100" s="122"/>
      <c r="V100" s="122"/>
      <c r="W100" s="122"/>
      <c r="X100" s="122"/>
      <c r="Y100" s="122"/>
      <c r="Z100" s="123"/>
      <c r="AA100" s="124"/>
      <c r="AB100" s="123"/>
      <c r="AC100" s="123"/>
      <c r="AD100" s="122">
        <f t="shared" si="150"/>
        <v>5</v>
      </c>
      <c r="AE100" s="122">
        <f t="shared" si="151"/>
        <v>5</v>
      </c>
      <c r="AF100" s="122">
        <v>5</v>
      </c>
      <c r="AG100" s="122"/>
      <c r="AH100" s="122"/>
      <c r="AI100" s="122"/>
      <c r="AJ100" s="122"/>
      <c r="AK100" s="122"/>
      <c r="AL100" s="123"/>
      <c r="AM100" s="124"/>
      <c r="AN100" s="123"/>
      <c r="AO100" s="123"/>
      <c r="AP100" s="122">
        <f t="shared" si="152"/>
        <v>10</v>
      </c>
      <c r="AQ100" s="122">
        <f t="shared" si="153"/>
        <v>10</v>
      </c>
      <c r="AR100" s="122">
        <v>10</v>
      </c>
      <c r="AS100" s="122"/>
      <c r="AT100" s="122"/>
      <c r="AU100" s="122"/>
      <c r="AV100" s="122"/>
      <c r="AW100" s="122"/>
      <c r="AX100" s="123"/>
      <c r="AY100" s="124"/>
      <c r="AZ100" s="123"/>
      <c r="BA100" s="123"/>
      <c r="BB100" s="122">
        <f t="shared" si="154"/>
        <v>0</v>
      </c>
      <c r="BC100" s="122">
        <f t="shared" si="155"/>
        <v>0</v>
      </c>
      <c r="BD100" s="122"/>
      <c r="BE100" s="122"/>
      <c r="BF100" s="122"/>
      <c r="BG100" s="122"/>
      <c r="BH100" s="122"/>
      <c r="BI100" s="122"/>
      <c r="BJ100" s="123"/>
      <c r="BK100" s="124"/>
      <c r="BL100" s="123"/>
      <c r="BM100" s="123"/>
      <c r="BN100" s="122">
        <f t="shared" si="156"/>
        <v>0</v>
      </c>
      <c r="BO100" s="122">
        <f t="shared" si="157"/>
        <v>0</v>
      </c>
      <c r="BP100" s="122"/>
      <c r="BQ100" s="122"/>
      <c r="BR100" s="122"/>
      <c r="BS100" s="122"/>
      <c r="BT100" s="122"/>
      <c r="BU100" s="122"/>
      <c r="BV100" s="123"/>
      <c r="BW100" s="124"/>
      <c r="BX100" s="123"/>
      <c r="BY100" s="123"/>
      <c r="BZ100" s="123"/>
    </row>
    <row r="101" spans="1:82" s="131" customFormat="1" ht="13.5">
      <c r="A101" s="127">
        <v>2</v>
      </c>
      <c r="B101" s="128" t="s">
        <v>144</v>
      </c>
      <c r="C101" s="137"/>
      <c r="D101" s="137">
        <f>SUM(D102:D102)</f>
        <v>356.83700000000005</v>
      </c>
      <c r="E101" s="36">
        <f>+E102</f>
        <v>356.83700000000005</v>
      </c>
      <c r="F101" s="36">
        <f t="shared" ref="F101:H101" si="168">+F102</f>
        <v>356.83700000000005</v>
      </c>
      <c r="G101" s="115">
        <f t="shared" si="79"/>
        <v>331.66700000000003</v>
      </c>
      <c r="H101" s="36">
        <f t="shared" si="168"/>
        <v>0</v>
      </c>
      <c r="I101" s="36">
        <f>+I102</f>
        <v>271</v>
      </c>
      <c r="J101" s="36">
        <f t="shared" ref="J101:Q101" si="169">+J102</f>
        <v>0</v>
      </c>
      <c r="K101" s="36">
        <f t="shared" si="169"/>
        <v>60.667000000000002</v>
      </c>
      <c r="L101" s="36">
        <f t="shared" si="169"/>
        <v>0</v>
      </c>
      <c r="M101" s="36">
        <f t="shared" si="169"/>
        <v>0</v>
      </c>
      <c r="N101" s="36">
        <f t="shared" si="169"/>
        <v>0</v>
      </c>
      <c r="O101" s="36">
        <f t="shared" si="169"/>
        <v>0</v>
      </c>
      <c r="P101" s="36">
        <f t="shared" si="169"/>
        <v>0</v>
      </c>
      <c r="Q101" s="36">
        <f t="shared" si="169"/>
        <v>25.169999999999998</v>
      </c>
      <c r="R101" s="36">
        <f t="shared" si="109"/>
        <v>81.8</v>
      </c>
      <c r="S101" s="37">
        <f t="shared" si="119"/>
        <v>77</v>
      </c>
      <c r="T101" s="129">
        <f t="shared" ref="T101:BY101" si="170">SUM(T102:T102)</f>
        <v>0</v>
      </c>
      <c r="U101" s="129">
        <f t="shared" si="170"/>
        <v>77</v>
      </c>
      <c r="V101" s="129">
        <f t="shared" si="170"/>
        <v>0</v>
      </c>
      <c r="W101" s="129">
        <f t="shared" si="170"/>
        <v>0</v>
      </c>
      <c r="X101" s="129">
        <f t="shared" si="170"/>
        <v>0</v>
      </c>
      <c r="Y101" s="129">
        <f t="shared" si="170"/>
        <v>0</v>
      </c>
      <c r="Z101" s="129">
        <f t="shared" si="170"/>
        <v>0</v>
      </c>
      <c r="AA101" s="129">
        <f t="shared" si="170"/>
        <v>0</v>
      </c>
      <c r="AB101" s="129">
        <f t="shared" si="170"/>
        <v>0</v>
      </c>
      <c r="AC101" s="129">
        <f t="shared" si="170"/>
        <v>4.8</v>
      </c>
      <c r="AD101" s="129">
        <f t="shared" si="170"/>
        <v>57.8</v>
      </c>
      <c r="AE101" s="129">
        <f t="shared" si="170"/>
        <v>53</v>
      </c>
      <c r="AF101" s="129">
        <f t="shared" si="170"/>
        <v>0</v>
      </c>
      <c r="AG101" s="129">
        <f t="shared" si="170"/>
        <v>53</v>
      </c>
      <c r="AH101" s="129">
        <f t="shared" si="170"/>
        <v>0</v>
      </c>
      <c r="AI101" s="129">
        <f t="shared" si="170"/>
        <v>0</v>
      </c>
      <c r="AJ101" s="129">
        <f t="shared" si="170"/>
        <v>0</v>
      </c>
      <c r="AK101" s="129">
        <f t="shared" si="170"/>
        <v>0</v>
      </c>
      <c r="AL101" s="129">
        <f t="shared" si="170"/>
        <v>0</v>
      </c>
      <c r="AM101" s="129">
        <f t="shared" si="170"/>
        <v>0</v>
      </c>
      <c r="AN101" s="129">
        <f t="shared" si="170"/>
        <v>0</v>
      </c>
      <c r="AO101" s="129">
        <f t="shared" si="170"/>
        <v>4.8</v>
      </c>
      <c r="AP101" s="129">
        <f t="shared" si="170"/>
        <v>56.8</v>
      </c>
      <c r="AQ101" s="129">
        <f t="shared" si="170"/>
        <v>52</v>
      </c>
      <c r="AR101" s="129">
        <f t="shared" si="170"/>
        <v>0</v>
      </c>
      <c r="AS101" s="129">
        <f t="shared" si="170"/>
        <v>52</v>
      </c>
      <c r="AT101" s="129">
        <f t="shared" si="170"/>
        <v>0</v>
      </c>
      <c r="AU101" s="129">
        <f t="shared" si="170"/>
        <v>0</v>
      </c>
      <c r="AV101" s="129">
        <f t="shared" si="170"/>
        <v>0</v>
      </c>
      <c r="AW101" s="129">
        <f t="shared" si="170"/>
        <v>0</v>
      </c>
      <c r="AX101" s="129">
        <f t="shared" si="170"/>
        <v>0</v>
      </c>
      <c r="AY101" s="129">
        <f t="shared" si="170"/>
        <v>0</v>
      </c>
      <c r="AZ101" s="129">
        <f t="shared" si="170"/>
        <v>0</v>
      </c>
      <c r="BA101" s="129">
        <f t="shared" si="170"/>
        <v>4.8</v>
      </c>
      <c r="BB101" s="129">
        <f t="shared" si="170"/>
        <v>112.21899999999999</v>
      </c>
      <c r="BC101" s="129">
        <f t="shared" si="170"/>
        <v>106.667</v>
      </c>
      <c r="BD101" s="129">
        <f t="shared" si="170"/>
        <v>0</v>
      </c>
      <c r="BE101" s="129">
        <f t="shared" si="170"/>
        <v>46</v>
      </c>
      <c r="BF101" s="129">
        <f t="shared" si="170"/>
        <v>0</v>
      </c>
      <c r="BG101" s="129">
        <f t="shared" si="170"/>
        <v>60.667000000000002</v>
      </c>
      <c r="BH101" s="129">
        <f t="shared" si="170"/>
        <v>0</v>
      </c>
      <c r="BI101" s="129">
        <f t="shared" si="170"/>
        <v>0</v>
      </c>
      <c r="BJ101" s="129">
        <f t="shared" si="170"/>
        <v>0</v>
      </c>
      <c r="BK101" s="129">
        <f t="shared" si="170"/>
        <v>0</v>
      </c>
      <c r="BL101" s="129">
        <f t="shared" si="170"/>
        <v>0</v>
      </c>
      <c r="BM101" s="129">
        <f t="shared" si="170"/>
        <v>5.5519999999999996</v>
      </c>
      <c r="BN101" s="129">
        <f t="shared" si="170"/>
        <v>48.218000000000004</v>
      </c>
      <c r="BO101" s="129">
        <f t="shared" si="170"/>
        <v>43</v>
      </c>
      <c r="BP101" s="129">
        <f t="shared" si="170"/>
        <v>0</v>
      </c>
      <c r="BQ101" s="129">
        <f t="shared" si="170"/>
        <v>43</v>
      </c>
      <c r="BR101" s="129">
        <f t="shared" si="170"/>
        <v>0</v>
      </c>
      <c r="BS101" s="129">
        <f t="shared" si="170"/>
        <v>0</v>
      </c>
      <c r="BT101" s="129">
        <f t="shared" si="170"/>
        <v>0</v>
      </c>
      <c r="BU101" s="129">
        <f t="shared" si="170"/>
        <v>0</v>
      </c>
      <c r="BV101" s="129">
        <f t="shared" si="170"/>
        <v>0</v>
      </c>
      <c r="BW101" s="129">
        <f t="shared" si="170"/>
        <v>0</v>
      </c>
      <c r="BX101" s="129">
        <f t="shared" si="170"/>
        <v>0</v>
      </c>
      <c r="BY101" s="129">
        <f t="shared" si="170"/>
        <v>5.218</v>
      </c>
      <c r="BZ101" s="130"/>
    </row>
    <row r="102" spans="1:82" s="112" customFormat="1" ht="24">
      <c r="A102" s="113"/>
      <c r="B102" s="119" t="s">
        <v>184</v>
      </c>
      <c r="C102" s="215" t="s">
        <v>218</v>
      </c>
      <c r="D102" s="118">
        <f>+E102</f>
        <v>356.83700000000005</v>
      </c>
      <c r="E102" s="118">
        <f>+F102</f>
        <v>356.83700000000005</v>
      </c>
      <c r="F102" s="106">
        <f>+G102+Q102</f>
        <v>356.83700000000005</v>
      </c>
      <c r="G102" s="115">
        <f>SUM(H102:M102)</f>
        <v>331.66700000000003</v>
      </c>
      <c r="H102" s="115">
        <f>+T102+AF102+AR102+BD102+BP102</f>
        <v>0</v>
      </c>
      <c r="I102" s="115">
        <f t="shared" ref="I102:L102" si="171">+U102+AG102+AS102+BE102+BQ102</f>
        <v>271</v>
      </c>
      <c r="J102" s="115">
        <f t="shared" si="171"/>
        <v>0</v>
      </c>
      <c r="K102" s="115">
        <f t="shared" si="171"/>
        <v>60.667000000000002</v>
      </c>
      <c r="L102" s="115">
        <f t="shared" si="171"/>
        <v>0</v>
      </c>
      <c r="M102" s="115">
        <f>+Y102+AK102+AW102+BI102+BU102</f>
        <v>0</v>
      </c>
      <c r="N102" s="115">
        <f t="shared" ref="N102" si="172">+Z102+AL102+AX102+BJ102+BV102</f>
        <v>0</v>
      </c>
      <c r="O102" s="115">
        <f t="shared" ref="O102" si="173">+AA102+AM102+AY102+BK102+BW102</f>
        <v>0</v>
      </c>
      <c r="P102" s="115">
        <f t="shared" ref="P102:Q102" si="174">+AB102+AN102+AZ102+BL102+BX102</f>
        <v>0</v>
      </c>
      <c r="Q102" s="115">
        <f t="shared" si="174"/>
        <v>25.169999999999998</v>
      </c>
      <c r="R102" s="109">
        <f t="shared" si="109"/>
        <v>81.8</v>
      </c>
      <c r="S102" s="109">
        <f t="shared" si="119"/>
        <v>77</v>
      </c>
      <c r="T102" s="109"/>
      <c r="U102" s="109">
        <v>77</v>
      </c>
      <c r="V102" s="109"/>
      <c r="W102" s="109"/>
      <c r="X102" s="109"/>
      <c r="Y102" s="109"/>
      <c r="Z102" s="117"/>
      <c r="AA102" s="118"/>
      <c r="AB102" s="117"/>
      <c r="AC102" s="117">
        <v>4.8</v>
      </c>
      <c r="AD102" s="110">
        <f>+AE102+AL102+AM102+AN102+AO102</f>
        <v>57.8</v>
      </c>
      <c r="AE102" s="110">
        <f>SUM(AF102:AK102)</f>
        <v>53</v>
      </c>
      <c r="AF102" s="109"/>
      <c r="AG102" s="109">
        <v>53</v>
      </c>
      <c r="AH102" s="109"/>
      <c r="AI102" s="109"/>
      <c r="AJ102" s="109"/>
      <c r="AK102" s="109"/>
      <c r="AL102" s="117"/>
      <c r="AM102" s="118"/>
      <c r="AN102" s="117"/>
      <c r="AO102" s="117">
        <v>4.8</v>
      </c>
      <c r="AP102" s="110">
        <f>+AQ102+AX102+AY102+AZ102+BA102</f>
        <v>56.8</v>
      </c>
      <c r="AQ102" s="110">
        <f>SUM(AR102:AW102)</f>
        <v>52</v>
      </c>
      <c r="AR102" s="109"/>
      <c r="AS102" s="109">
        <v>52</v>
      </c>
      <c r="AT102" s="109"/>
      <c r="AU102" s="109"/>
      <c r="AV102" s="109"/>
      <c r="AW102" s="109"/>
      <c r="AX102" s="117"/>
      <c r="AY102" s="118"/>
      <c r="AZ102" s="117"/>
      <c r="BA102" s="117">
        <v>4.8</v>
      </c>
      <c r="BB102" s="110">
        <f>+BC102+BJ102+BK102+BL102+BM102</f>
        <v>112.21899999999999</v>
      </c>
      <c r="BC102" s="110">
        <f>SUM(BD102:BI102)</f>
        <v>106.667</v>
      </c>
      <c r="BD102" s="109"/>
      <c r="BE102" s="109">
        <v>46</v>
      </c>
      <c r="BF102" s="109"/>
      <c r="BG102" s="109">
        <v>60.667000000000002</v>
      </c>
      <c r="BH102" s="109"/>
      <c r="BI102" s="109"/>
      <c r="BJ102" s="117"/>
      <c r="BK102" s="118"/>
      <c r="BL102" s="117"/>
      <c r="BM102" s="117">
        <v>5.5519999999999996</v>
      </c>
      <c r="BN102" s="110">
        <f>+BO102+BV102+BW102+BX102+BY102</f>
        <v>48.218000000000004</v>
      </c>
      <c r="BO102" s="110">
        <f>SUM(BP102:BU102)</f>
        <v>43</v>
      </c>
      <c r="BP102" s="109"/>
      <c r="BQ102" s="109">
        <v>43</v>
      </c>
      <c r="BR102" s="109"/>
      <c r="BS102" s="109"/>
      <c r="BT102" s="109"/>
      <c r="BU102" s="109"/>
      <c r="BV102" s="117"/>
      <c r="BW102" s="118"/>
      <c r="BX102" s="117"/>
      <c r="BY102" s="117">
        <v>5.218</v>
      </c>
      <c r="BZ102" s="111"/>
    </row>
    <row r="103" spans="1:82" s="143" customFormat="1" ht="15">
      <c r="A103" s="138" t="s">
        <v>29</v>
      </c>
      <c r="B103" s="139" t="s">
        <v>185</v>
      </c>
      <c r="C103" s="140"/>
      <c r="D103" s="36">
        <f>D104+D107</f>
        <v>49.411000000000001</v>
      </c>
      <c r="E103" s="36">
        <f t="shared" ref="E103:P103" si="175">E104+E107</f>
        <v>49.411000000000001</v>
      </c>
      <c r="F103" s="36">
        <f t="shared" si="175"/>
        <v>49.411000000000001</v>
      </c>
      <c r="G103" s="115">
        <f t="shared" si="79"/>
        <v>49.411000000000001</v>
      </c>
      <c r="H103" s="36">
        <f t="shared" si="175"/>
        <v>11</v>
      </c>
      <c r="I103" s="36">
        <f t="shared" si="175"/>
        <v>38.411000000000001</v>
      </c>
      <c r="J103" s="36">
        <f t="shared" si="175"/>
        <v>0</v>
      </c>
      <c r="K103" s="36">
        <f t="shared" si="175"/>
        <v>0</v>
      </c>
      <c r="L103" s="36">
        <f t="shared" si="175"/>
        <v>0</v>
      </c>
      <c r="M103" s="36">
        <f t="shared" si="175"/>
        <v>0</v>
      </c>
      <c r="N103" s="36">
        <f t="shared" si="175"/>
        <v>0</v>
      </c>
      <c r="O103" s="36">
        <f t="shared" si="175"/>
        <v>0</v>
      </c>
      <c r="P103" s="36">
        <f t="shared" si="175"/>
        <v>0</v>
      </c>
      <c r="Q103" s="36">
        <f>+Q104+Q107</f>
        <v>0</v>
      </c>
      <c r="R103" s="36">
        <f>+S103+Z103+AA103+AB103+AC103</f>
        <v>12.533000000000001</v>
      </c>
      <c r="S103" s="153">
        <f>SUM(T103:Y103)</f>
        <v>12.533000000000001</v>
      </c>
      <c r="T103" s="142">
        <f>+T104+T107</f>
        <v>5</v>
      </c>
      <c r="U103" s="142">
        <f>+U104+U107</f>
        <v>7.5330000000000013</v>
      </c>
      <c r="V103" s="142">
        <f t="shared" ref="V103:BL103" si="176">+V104+V107</f>
        <v>0</v>
      </c>
      <c r="W103" s="142">
        <f t="shared" si="176"/>
        <v>0</v>
      </c>
      <c r="X103" s="142">
        <f t="shared" si="176"/>
        <v>0</v>
      </c>
      <c r="Y103" s="142">
        <f t="shared" si="176"/>
        <v>0</v>
      </c>
      <c r="Z103" s="142">
        <f t="shared" si="176"/>
        <v>0</v>
      </c>
      <c r="AA103" s="142">
        <f t="shared" si="176"/>
        <v>0</v>
      </c>
      <c r="AB103" s="142">
        <f t="shared" si="176"/>
        <v>0</v>
      </c>
      <c r="AC103" s="142">
        <f>+AC104+AC107</f>
        <v>0</v>
      </c>
      <c r="AD103" s="142">
        <f t="shared" si="176"/>
        <v>16.090000000000003</v>
      </c>
      <c r="AE103" s="142">
        <f t="shared" si="176"/>
        <v>16.090000000000003</v>
      </c>
      <c r="AF103" s="142">
        <f t="shared" si="176"/>
        <v>6</v>
      </c>
      <c r="AG103" s="142">
        <f>+AG104+AG107</f>
        <v>10.090000000000002</v>
      </c>
      <c r="AH103" s="142">
        <f t="shared" si="176"/>
        <v>0</v>
      </c>
      <c r="AI103" s="142">
        <f t="shared" si="176"/>
        <v>0</v>
      </c>
      <c r="AJ103" s="142">
        <f t="shared" si="176"/>
        <v>0</v>
      </c>
      <c r="AK103" s="142">
        <f t="shared" si="176"/>
        <v>0</v>
      </c>
      <c r="AL103" s="142">
        <f t="shared" si="176"/>
        <v>0</v>
      </c>
      <c r="AM103" s="142">
        <f t="shared" si="176"/>
        <v>0</v>
      </c>
      <c r="AN103" s="142">
        <f t="shared" si="176"/>
        <v>0</v>
      </c>
      <c r="AO103" s="142">
        <f>+AO104+AO107</f>
        <v>0</v>
      </c>
      <c r="AP103" s="142">
        <f t="shared" si="176"/>
        <v>8.8069999999999986</v>
      </c>
      <c r="AQ103" s="142">
        <f t="shared" si="176"/>
        <v>8.8069999999999986</v>
      </c>
      <c r="AR103" s="142">
        <f t="shared" si="176"/>
        <v>0</v>
      </c>
      <c r="AS103" s="142">
        <f>+AS104+AS107</f>
        <v>8.8069999999999986</v>
      </c>
      <c r="AT103" s="142">
        <f t="shared" si="176"/>
        <v>0</v>
      </c>
      <c r="AU103" s="142">
        <f t="shared" si="176"/>
        <v>0</v>
      </c>
      <c r="AV103" s="142">
        <f t="shared" si="176"/>
        <v>0</v>
      </c>
      <c r="AW103" s="142">
        <f t="shared" si="176"/>
        <v>0</v>
      </c>
      <c r="AX103" s="142">
        <f t="shared" si="176"/>
        <v>0</v>
      </c>
      <c r="AY103" s="142">
        <f t="shared" si="176"/>
        <v>0</v>
      </c>
      <c r="AZ103" s="142">
        <f t="shared" si="176"/>
        <v>0</v>
      </c>
      <c r="BA103" s="142">
        <f>+BA104+BA107</f>
        <v>0</v>
      </c>
      <c r="BB103" s="142">
        <f t="shared" si="176"/>
        <v>6.5339999999999998</v>
      </c>
      <c r="BC103" s="142">
        <f t="shared" si="176"/>
        <v>6.5339999999999998</v>
      </c>
      <c r="BD103" s="142">
        <f t="shared" si="176"/>
        <v>0</v>
      </c>
      <c r="BE103" s="142">
        <f t="shared" si="176"/>
        <v>6.5339999999999998</v>
      </c>
      <c r="BF103" s="142">
        <f t="shared" si="176"/>
        <v>0</v>
      </c>
      <c r="BG103" s="142">
        <f t="shared" si="176"/>
        <v>0</v>
      </c>
      <c r="BH103" s="142">
        <f t="shared" si="176"/>
        <v>0</v>
      </c>
      <c r="BI103" s="142">
        <f t="shared" si="176"/>
        <v>0</v>
      </c>
      <c r="BJ103" s="142">
        <f t="shared" si="176"/>
        <v>0</v>
      </c>
      <c r="BK103" s="142">
        <f t="shared" si="176"/>
        <v>0</v>
      </c>
      <c r="BL103" s="142">
        <f t="shared" si="176"/>
        <v>0</v>
      </c>
      <c r="BM103" s="142">
        <f>+BM104+BM107</f>
        <v>0</v>
      </c>
      <c r="BN103" s="142">
        <f t="shared" ref="BN103:BX103" si="177">+BN104+BN107</f>
        <v>5.4469999999999992</v>
      </c>
      <c r="BO103" s="142">
        <f t="shared" si="177"/>
        <v>5.4469999999999992</v>
      </c>
      <c r="BP103" s="142">
        <f t="shared" si="177"/>
        <v>0</v>
      </c>
      <c r="BQ103" s="142">
        <f t="shared" si="177"/>
        <v>5.4469999999999992</v>
      </c>
      <c r="BR103" s="142">
        <f t="shared" si="177"/>
        <v>0</v>
      </c>
      <c r="BS103" s="142">
        <f t="shared" si="177"/>
        <v>0</v>
      </c>
      <c r="BT103" s="142">
        <f t="shared" si="177"/>
        <v>0</v>
      </c>
      <c r="BU103" s="142">
        <f t="shared" si="177"/>
        <v>0</v>
      </c>
      <c r="BV103" s="142">
        <f t="shared" si="177"/>
        <v>0</v>
      </c>
      <c r="BW103" s="142">
        <f t="shared" si="177"/>
        <v>0</v>
      </c>
      <c r="BX103" s="142">
        <f t="shared" si="177"/>
        <v>0</v>
      </c>
      <c r="BY103" s="142">
        <f>+BY104+BY107</f>
        <v>0</v>
      </c>
      <c r="BZ103" s="142"/>
      <c r="CD103" s="256"/>
    </row>
    <row r="104" spans="1:82" s="143" customFormat="1" ht="15">
      <c r="A104" s="144">
        <v>1</v>
      </c>
      <c r="B104" s="145" t="s">
        <v>186</v>
      </c>
      <c r="C104" s="146"/>
      <c r="D104" s="36">
        <f t="shared" ref="D104:I104" si="178">D105+D106</f>
        <v>11</v>
      </c>
      <c r="E104" s="36">
        <f t="shared" si="178"/>
        <v>11</v>
      </c>
      <c r="F104" s="36">
        <f t="shared" si="178"/>
        <v>11</v>
      </c>
      <c r="G104" s="115">
        <f t="shared" si="79"/>
        <v>11</v>
      </c>
      <c r="H104" s="36">
        <f t="shared" si="178"/>
        <v>11</v>
      </c>
      <c r="I104" s="36">
        <f t="shared" si="178"/>
        <v>0</v>
      </c>
      <c r="J104" s="36">
        <f t="shared" ref="J104:Q108" si="179">+V104+AH104+AT104+BF104+BR104</f>
        <v>0</v>
      </c>
      <c r="K104" s="36">
        <f t="shared" si="179"/>
        <v>0</v>
      </c>
      <c r="L104" s="36">
        <f t="shared" si="179"/>
        <v>0</v>
      </c>
      <c r="M104" s="36">
        <f t="shared" si="179"/>
        <v>0</v>
      </c>
      <c r="N104" s="36">
        <f t="shared" si="179"/>
        <v>0</v>
      </c>
      <c r="O104" s="36">
        <f t="shared" si="179"/>
        <v>0</v>
      </c>
      <c r="P104" s="36">
        <f t="shared" si="179"/>
        <v>0</v>
      </c>
      <c r="Q104" s="36">
        <f t="shared" si="179"/>
        <v>0</v>
      </c>
      <c r="R104" s="36">
        <f t="shared" ref="R104:R167" si="180">+S104+Z104+AA104+AB104+AC104</f>
        <v>5</v>
      </c>
      <c r="S104" s="153">
        <f t="shared" si="119"/>
        <v>5</v>
      </c>
      <c r="T104" s="148">
        <f>T105+T106</f>
        <v>5</v>
      </c>
      <c r="U104" s="148">
        <f t="shared" ref="U104:BZ104" si="181">U105+U106</f>
        <v>0</v>
      </c>
      <c r="V104" s="148">
        <f t="shared" si="181"/>
        <v>0</v>
      </c>
      <c r="W104" s="148">
        <f t="shared" si="181"/>
        <v>0</v>
      </c>
      <c r="X104" s="148">
        <f t="shared" si="181"/>
        <v>0</v>
      </c>
      <c r="Y104" s="148">
        <f t="shared" si="181"/>
        <v>0</v>
      </c>
      <c r="Z104" s="148">
        <f t="shared" si="181"/>
        <v>0</v>
      </c>
      <c r="AA104" s="148">
        <f t="shared" si="181"/>
        <v>0</v>
      </c>
      <c r="AB104" s="148">
        <f t="shared" si="181"/>
        <v>0</v>
      </c>
      <c r="AC104" s="148">
        <f t="shared" si="181"/>
        <v>0</v>
      </c>
      <c r="AD104" s="148">
        <f t="shared" si="181"/>
        <v>6</v>
      </c>
      <c r="AE104" s="148">
        <f t="shared" si="181"/>
        <v>6</v>
      </c>
      <c r="AF104" s="148">
        <f t="shared" si="181"/>
        <v>6</v>
      </c>
      <c r="AG104" s="148">
        <f t="shared" si="181"/>
        <v>0</v>
      </c>
      <c r="AH104" s="148">
        <f t="shared" si="181"/>
        <v>0</v>
      </c>
      <c r="AI104" s="148">
        <f t="shared" si="181"/>
        <v>0</v>
      </c>
      <c r="AJ104" s="148">
        <f t="shared" si="181"/>
        <v>0</v>
      </c>
      <c r="AK104" s="148">
        <f t="shared" si="181"/>
        <v>0</v>
      </c>
      <c r="AL104" s="148">
        <f t="shared" si="181"/>
        <v>0</v>
      </c>
      <c r="AM104" s="148">
        <f t="shared" si="181"/>
        <v>0</v>
      </c>
      <c r="AN104" s="148">
        <f t="shared" si="181"/>
        <v>0</v>
      </c>
      <c r="AO104" s="148">
        <f t="shared" si="181"/>
        <v>0</v>
      </c>
      <c r="AP104" s="148">
        <f t="shared" si="181"/>
        <v>0</v>
      </c>
      <c r="AQ104" s="148">
        <f t="shared" si="181"/>
        <v>0</v>
      </c>
      <c r="AR104" s="148">
        <f t="shared" si="181"/>
        <v>0</v>
      </c>
      <c r="AS104" s="148">
        <f t="shared" si="181"/>
        <v>0</v>
      </c>
      <c r="AT104" s="148">
        <f t="shared" si="181"/>
        <v>0</v>
      </c>
      <c r="AU104" s="148">
        <f t="shared" si="181"/>
        <v>0</v>
      </c>
      <c r="AV104" s="148">
        <f t="shared" si="181"/>
        <v>0</v>
      </c>
      <c r="AW104" s="148">
        <f t="shared" si="181"/>
        <v>0</v>
      </c>
      <c r="AX104" s="148">
        <f t="shared" si="181"/>
        <v>0</v>
      </c>
      <c r="AY104" s="148">
        <f t="shared" si="181"/>
        <v>0</v>
      </c>
      <c r="AZ104" s="148">
        <f t="shared" si="181"/>
        <v>0</v>
      </c>
      <c r="BA104" s="148">
        <f t="shared" si="181"/>
        <v>0</v>
      </c>
      <c r="BB104" s="148">
        <f t="shared" si="181"/>
        <v>0</v>
      </c>
      <c r="BC104" s="148">
        <f t="shared" si="181"/>
        <v>0</v>
      </c>
      <c r="BD104" s="148">
        <f t="shared" si="181"/>
        <v>0</v>
      </c>
      <c r="BE104" s="148">
        <f t="shared" si="181"/>
        <v>0</v>
      </c>
      <c r="BF104" s="148">
        <f t="shared" si="181"/>
        <v>0</v>
      </c>
      <c r="BG104" s="148">
        <f t="shared" si="181"/>
        <v>0</v>
      </c>
      <c r="BH104" s="148">
        <f t="shared" si="181"/>
        <v>0</v>
      </c>
      <c r="BI104" s="148">
        <f t="shared" si="181"/>
        <v>0</v>
      </c>
      <c r="BJ104" s="148">
        <f t="shared" si="181"/>
        <v>0</v>
      </c>
      <c r="BK104" s="148">
        <f t="shared" si="181"/>
        <v>0</v>
      </c>
      <c r="BL104" s="148">
        <f t="shared" si="181"/>
        <v>0</v>
      </c>
      <c r="BM104" s="148">
        <f t="shared" si="181"/>
        <v>0</v>
      </c>
      <c r="BN104" s="148">
        <f t="shared" si="181"/>
        <v>0</v>
      </c>
      <c r="BO104" s="148">
        <f t="shared" si="181"/>
        <v>0</v>
      </c>
      <c r="BP104" s="148">
        <f t="shared" si="181"/>
        <v>0</v>
      </c>
      <c r="BQ104" s="148">
        <f t="shared" si="181"/>
        <v>0</v>
      </c>
      <c r="BR104" s="148">
        <f t="shared" si="181"/>
        <v>0</v>
      </c>
      <c r="BS104" s="148">
        <f t="shared" si="181"/>
        <v>0</v>
      </c>
      <c r="BT104" s="148">
        <f t="shared" si="181"/>
        <v>0</v>
      </c>
      <c r="BU104" s="148">
        <f t="shared" si="181"/>
        <v>0</v>
      </c>
      <c r="BV104" s="148">
        <f t="shared" si="181"/>
        <v>0</v>
      </c>
      <c r="BW104" s="148">
        <f t="shared" si="181"/>
        <v>0</v>
      </c>
      <c r="BX104" s="148">
        <f t="shared" si="181"/>
        <v>0</v>
      </c>
      <c r="BY104" s="148">
        <f>BY105+BY106</f>
        <v>0</v>
      </c>
      <c r="BZ104" s="148">
        <f t="shared" si="181"/>
        <v>0</v>
      </c>
    </row>
    <row r="105" spans="1:82" s="143" customFormat="1" ht="15">
      <c r="A105" s="149" t="s">
        <v>38</v>
      </c>
      <c r="B105" s="135" t="s">
        <v>223</v>
      </c>
      <c r="C105" s="150" t="s">
        <v>188</v>
      </c>
      <c r="D105" s="151">
        <f>+E105</f>
        <v>5</v>
      </c>
      <c r="E105" s="115">
        <f t="shared" ref="E105:E136" si="182">+R105+AD105+AP105+BB105+BN105</f>
        <v>5</v>
      </c>
      <c r="F105" s="115">
        <f t="shared" ref="F105:F136" si="183">+R105+AD105+AP105+BB105+BN105</f>
        <v>5</v>
      </c>
      <c r="G105" s="115">
        <f t="shared" si="79"/>
        <v>5</v>
      </c>
      <c r="H105" s="115">
        <f t="shared" ref="H105:I106" si="184">+T105+AF105+AR105+BD105+BP105</f>
        <v>5</v>
      </c>
      <c r="I105" s="115">
        <f t="shared" si="184"/>
        <v>0</v>
      </c>
      <c r="J105" s="115">
        <f>+V105+AH105+AT105+BF105+BR105</f>
        <v>0</v>
      </c>
      <c r="K105" s="115">
        <f t="shared" si="179"/>
        <v>0</v>
      </c>
      <c r="L105" s="115">
        <f t="shared" si="179"/>
        <v>0</v>
      </c>
      <c r="M105" s="115">
        <f t="shared" si="179"/>
        <v>0</v>
      </c>
      <c r="N105" s="115">
        <f t="shared" si="179"/>
        <v>0</v>
      </c>
      <c r="O105" s="115">
        <f t="shared" si="179"/>
        <v>0</v>
      </c>
      <c r="P105" s="115">
        <f t="shared" si="179"/>
        <v>0</v>
      </c>
      <c r="Q105" s="115">
        <f t="shared" si="179"/>
        <v>0</v>
      </c>
      <c r="R105" s="36">
        <f t="shared" si="180"/>
        <v>2</v>
      </c>
      <c r="S105" s="153">
        <f t="shared" si="119"/>
        <v>2</v>
      </c>
      <c r="T105" s="156">
        <v>2</v>
      </c>
      <c r="U105" s="156"/>
      <c r="V105" s="157"/>
      <c r="W105" s="157"/>
      <c r="X105" s="157"/>
      <c r="Y105" s="157"/>
      <c r="Z105" s="157"/>
      <c r="AA105" s="157"/>
      <c r="AB105" s="157"/>
      <c r="AC105" s="157"/>
      <c r="AD105" s="153">
        <f>+AE105+AL105+AM105+AN105+AO105</f>
        <v>3</v>
      </c>
      <c r="AE105" s="153">
        <f>SUM(AF105:AK105)</f>
        <v>3</v>
      </c>
      <c r="AF105" s="156">
        <v>3</v>
      </c>
      <c r="AG105" s="156"/>
      <c r="AH105" s="157"/>
      <c r="AI105" s="157"/>
      <c r="AJ105" s="157"/>
      <c r="AK105" s="157"/>
      <c r="AL105" s="157"/>
      <c r="AM105" s="157"/>
      <c r="AN105" s="157"/>
      <c r="AO105" s="157"/>
      <c r="AP105" s="153">
        <f>+AQ105+AX105+AY105+AZ105+BA105</f>
        <v>0</v>
      </c>
      <c r="AQ105" s="153">
        <f>SUM(AR105:AW105)</f>
        <v>0</v>
      </c>
      <c r="AR105" s="156"/>
      <c r="AS105" s="157"/>
      <c r="AT105" s="157"/>
      <c r="AU105" s="157"/>
      <c r="AV105" s="157"/>
      <c r="AW105" s="157"/>
      <c r="AX105" s="157"/>
      <c r="AY105" s="157"/>
      <c r="AZ105" s="157"/>
      <c r="BA105" s="157"/>
      <c r="BB105" s="153">
        <f>+BC105+BJ105+BK105+BL105+BM105</f>
        <v>0</v>
      </c>
      <c r="BC105" s="153">
        <f>SUM(BD105:BI105)</f>
        <v>0</v>
      </c>
      <c r="BD105" s="156"/>
      <c r="BE105" s="157"/>
      <c r="BF105" s="157"/>
      <c r="BG105" s="157"/>
      <c r="BH105" s="157"/>
      <c r="BI105" s="157"/>
      <c r="BJ105" s="157"/>
      <c r="BK105" s="157"/>
      <c r="BL105" s="157"/>
      <c r="BM105" s="157"/>
      <c r="BN105" s="153">
        <f>+BO105</f>
        <v>0</v>
      </c>
      <c r="BO105" s="153">
        <f>+BP105+BQ105+BR105+BS105+BT105+BU105</f>
        <v>0</v>
      </c>
      <c r="BP105" s="156"/>
      <c r="BQ105" s="157"/>
      <c r="BR105" s="157"/>
      <c r="BS105" s="157"/>
      <c r="BT105" s="157"/>
      <c r="BU105" s="157"/>
      <c r="BV105" s="157"/>
      <c r="BW105" s="157"/>
      <c r="BX105" s="157"/>
      <c r="BY105" s="157"/>
      <c r="BZ105" s="158"/>
    </row>
    <row r="106" spans="1:82" s="143" customFormat="1" ht="30" customHeight="1">
      <c r="A106" s="136" t="s">
        <v>39</v>
      </c>
      <c r="B106" s="135" t="s">
        <v>189</v>
      </c>
      <c r="C106" s="150" t="s">
        <v>188</v>
      </c>
      <c r="D106" s="151">
        <f>+E106</f>
        <v>6</v>
      </c>
      <c r="E106" s="115">
        <f t="shared" si="182"/>
        <v>6</v>
      </c>
      <c r="F106" s="115">
        <f t="shared" si="183"/>
        <v>6</v>
      </c>
      <c r="G106" s="115">
        <f t="shared" si="79"/>
        <v>6</v>
      </c>
      <c r="H106" s="115">
        <f t="shared" si="184"/>
        <v>6</v>
      </c>
      <c r="I106" s="115">
        <f t="shared" si="184"/>
        <v>0</v>
      </c>
      <c r="J106" s="115">
        <f t="shared" si="179"/>
        <v>0</v>
      </c>
      <c r="K106" s="115">
        <f t="shared" si="179"/>
        <v>0</v>
      </c>
      <c r="L106" s="115">
        <f t="shared" si="179"/>
        <v>0</v>
      </c>
      <c r="M106" s="115">
        <f t="shared" si="179"/>
        <v>0</v>
      </c>
      <c r="N106" s="115">
        <f t="shared" si="179"/>
        <v>0</v>
      </c>
      <c r="O106" s="115">
        <f t="shared" si="179"/>
        <v>0</v>
      </c>
      <c r="P106" s="115">
        <f t="shared" si="179"/>
        <v>0</v>
      </c>
      <c r="Q106" s="115">
        <f t="shared" si="179"/>
        <v>0</v>
      </c>
      <c r="R106" s="36">
        <f t="shared" si="180"/>
        <v>3</v>
      </c>
      <c r="S106" s="153">
        <f t="shared" si="119"/>
        <v>3</v>
      </c>
      <c r="T106" s="156">
        <v>3</v>
      </c>
      <c r="U106" s="156"/>
      <c r="V106" s="157"/>
      <c r="W106" s="157"/>
      <c r="X106" s="157"/>
      <c r="Y106" s="157"/>
      <c r="Z106" s="157"/>
      <c r="AA106" s="157"/>
      <c r="AB106" s="157"/>
      <c r="AC106" s="157"/>
      <c r="AD106" s="153">
        <f>+AE106+AL106+AM106+AN106+AO106</f>
        <v>3</v>
      </c>
      <c r="AE106" s="153">
        <f>SUM(AF106:AK106)</f>
        <v>3</v>
      </c>
      <c r="AF106" s="156">
        <v>3</v>
      </c>
      <c r="AG106" s="156"/>
      <c r="AH106" s="157"/>
      <c r="AI106" s="157"/>
      <c r="AJ106" s="157"/>
      <c r="AK106" s="157"/>
      <c r="AL106" s="157"/>
      <c r="AM106" s="157"/>
      <c r="AN106" s="157"/>
      <c r="AO106" s="157"/>
      <c r="AP106" s="153">
        <f>+AQ106+AX106+AY106+AZ106+BA106</f>
        <v>0</v>
      </c>
      <c r="AQ106" s="153">
        <f>SUM(AR106:AW106)</f>
        <v>0</v>
      </c>
      <c r="AR106" s="156"/>
      <c r="AS106" s="157"/>
      <c r="AT106" s="157"/>
      <c r="AU106" s="157"/>
      <c r="AV106" s="157"/>
      <c r="AW106" s="157"/>
      <c r="AX106" s="157"/>
      <c r="AY106" s="157"/>
      <c r="AZ106" s="157"/>
      <c r="BA106" s="157"/>
      <c r="BB106" s="153">
        <f>+BC106+BJ106+BK106+BL106+BM106</f>
        <v>0</v>
      </c>
      <c r="BC106" s="153">
        <f>SUM(BD106:BI106)</f>
        <v>0</v>
      </c>
      <c r="BD106" s="156"/>
      <c r="BE106" s="157"/>
      <c r="BF106" s="157"/>
      <c r="BG106" s="157"/>
      <c r="BH106" s="157"/>
      <c r="BI106" s="157"/>
      <c r="BJ106" s="157"/>
      <c r="BK106" s="157"/>
      <c r="BL106" s="157"/>
      <c r="BM106" s="157"/>
      <c r="BN106" s="153">
        <f>+BO106</f>
        <v>0</v>
      </c>
      <c r="BO106" s="153">
        <f>+BP106+BQ106+BR106+BS106+BT106+BU106</f>
        <v>0</v>
      </c>
      <c r="BP106" s="156"/>
      <c r="BQ106" s="157"/>
      <c r="BR106" s="157"/>
      <c r="BS106" s="157"/>
      <c r="BT106" s="157"/>
      <c r="BU106" s="157"/>
      <c r="BV106" s="157"/>
      <c r="BW106" s="157"/>
      <c r="BX106" s="157"/>
      <c r="BY106" s="157"/>
      <c r="BZ106" s="158"/>
    </row>
    <row r="107" spans="1:82" s="143" customFormat="1" ht="12" customHeight="1">
      <c r="A107" s="146">
        <v>2</v>
      </c>
      <c r="B107" s="145" t="s">
        <v>224</v>
      </c>
      <c r="C107" s="146"/>
      <c r="D107" s="36">
        <f>+E107</f>
        <v>38.411000000000001</v>
      </c>
      <c r="E107" s="36">
        <f t="shared" si="182"/>
        <v>38.411000000000001</v>
      </c>
      <c r="F107" s="36">
        <f>+R107+AD107+AP107+BB107+BN107</f>
        <v>38.411000000000001</v>
      </c>
      <c r="G107" s="115">
        <f t="shared" si="79"/>
        <v>38.411000000000001</v>
      </c>
      <c r="H107" s="115">
        <f>+T107+AF107+AR107+BD107+BP107</f>
        <v>0</v>
      </c>
      <c r="I107" s="36">
        <f>+U107+AG107+AS107+BE107+BQ107</f>
        <v>38.411000000000001</v>
      </c>
      <c r="J107" s="36">
        <f t="shared" si="179"/>
        <v>0</v>
      </c>
      <c r="K107" s="36">
        <f t="shared" si="179"/>
        <v>0</v>
      </c>
      <c r="L107" s="36">
        <f t="shared" si="179"/>
        <v>0</v>
      </c>
      <c r="M107" s="36">
        <f t="shared" si="179"/>
        <v>0</v>
      </c>
      <c r="N107" s="36">
        <f t="shared" si="179"/>
        <v>0</v>
      </c>
      <c r="O107" s="36">
        <f t="shared" si="179"/>
        <v>0</v>
      </c>
      <c r="P107" s="36">
        <f t="shared" si="179"/>
        <v>0</v>
      </c>
      <c r="Q107" s="115">
        <f t="shared" si="179"/>
        <v>0</v>
      </c>
      <c r="R107" s="36">
        <f t="shared" si="180"/>
        <v>7.5330000000000013</v>
      </c>
      <c r="S107" s="153">
        <f t="shared" si="119"/>
        <v>7.5330000000000013</v>
      </c>
      <c r="T107" s="219">
        <f t="shared" ref="T107:BX107" si="185">+T108+T118+T126+T135+T149+T156+T164+T175+T182</f>
        <v>0</v>
      </c>
      <c r="U107" s="220">
        <f t="shared" ref="U107" si="186">+U108+U118+U126+U135+U149+U156+U164+U175+U182</f>
        <v>7.5330000000000013</v>
      </c>
      <c r="V107" s="219">
        <f t="shared" si="185"/>
        <v>0</v>
      </c>
      <c r="W107" s="219">
        <f t="shared" si="185"/>
        <v>0</v>
      </c>
      <c r="X107" s="219">
        <f t="shared" si="185"/>
        <v>0</v>
      </c>
      <c r="Y107" s="219">
        <f t="shared" si="185"/>
        <v>0</v>
      </c>
      <c r="Z107" s="219">
        <f t="shared" si="185"/>
        <v>0</v>
      </c>
      <c r="AA107" s="219">
        <f t="shared" si="185"/>
        <v>0</v>
      </c>
      <c r="AB107" s="219">
        <f t="shared" si="185"/>
        <v>0</v>
      </c>
      <c r="AC107" s="158"/>
      <c r="AD107" s="220">
        <f t="shared" si="185"/>
        <v>10.090000000000002</v>
      </c>
      <c r="AE107" s="220">
        <f t="shared" si="185"/>
        <v>10.090000000000002</v>
      </c>
      <c r="AF107" s="220">
        <f t="shared" si="185"/>
        <v>0</v>
      </c>
      <c r="AG107" s="220">
        <f t="shared" ref="AG107" si="187">+AG108+AG118+AG126+AG135+AG149+AG156+AG164+AG175+AG182</f>
        <v>10.090000000000002</v>
      </c>
      <c r="AH107" s="219">
        <f t="shared" si="185"/>
        <v>0</v>
      </c>
      <c r="AI107" s="219">
        <f t="shared" si="185"/>
        <v>0</v>
      </c>
      <c r="AJ107" s="219">
        <f t="shared" si="185"/>
        <v>0</v>
      </c>
      <c r="AK107" s="219">
        <f t="shared" si="185"/>
        <v>0</v>
      </c>
      <c r="AL107" s="219">
        <f t="shared" si="185"/>
        <v>0</v>
      </c>
      <c r="AM107" s="219">
        <f t="shared" si="185"/>
        <v>0</v>
      </c>
      <c r="AN107" s="219">
        <f t="shared" si="185"/>
        <v>0</v>
      </c>
      <c r="AO107" s="158"/>
      <c r="AP107" s="220">
        <f>+AP108+AP118+AP126+AP135+AP149+AP156+AP164+AP175+AP182</f>
        <v>8.8069999999999986</v>
      </c>
      <c r="AQ107" s="220">
        <f t="shared" si="185"/>
        <v>8.8069999999999986</v>
      </c>
      <c r="AR107" s="220">
        <f t="shared" si="185"/>
        <v>0</v>
      </c>
      <c r="AS107" s="220">
        <f t="shared" ref="AS107" si="188">+AS108+AS118+AS126+AS135+AS149+AS156+AS164+AS175+AS182</f>
        <v>8.8069999999999986</v>
      </c>
      <c r="AT107" s="219">
        <f t="shared" si="185"/>
        <v>0</v>
      </c>
      <c r="AU107" s="219">
        <f t="shared" si="185"/>
        <v>0</v>
      </c>
      <c r="AV107" s="219">
        <f t="shared" si="185"/>
        <v>0</v>
      </c>
      <c r="AW107" s="219">
        <f t="shared" si="185"/>
        <v>0</v>
      </c>
      <c r="AX107" s="219">
        <f t="shared" si="185"/>
        <v>0</v>
      </c>
      <c r="AY107" s="219">
        <f t="shared" si="185"/>
        <v>0</v>
      </c>
      <c r="AZ107" s="219">
        <f t="shared" si="185"/>
        <v>0</v>
      </c>
      <c r="BA107" s="158"/>
      <c r="BB107" s="220">
        <f t="shared" si="185"/>
        <v>6.5339999999999998</v>
      </c>
      <c r="BC107" s="220">
        <f t="shared" si="185"/>
        <v>6.5339999999999998</v>
      </c>
      <c r="BD107" s="219">
        <f t="shared" si="185"/>
        <v>0</v>
      </c>
      <c r="BE107" s="220">
        <f t="shared" ref="BE107" si="189">+BE108+BE118+BE126+BE135+BE149+BE156+BE164+BE175+BE182</f>
        <v>6.5339999999999998</v>
      </c>
      <c r="BF107" s="219">
        <f t="shared" si="185"/>
        <v>0</v>
      </c>
      <c r="BG107" s="219">
        <f t="shared" si="185"/>
        <v>0</v>
      </c>
      <c r="BH107" s="219">
        <f t="shared" si="185"/>
        <v>0</v>
      </c>
      <c r="BI107" s="219">
        <f t="shared" si="185"/>
        <v>0</v>
      </c>
      <c r="BJ107" s="219">
        <f t="shared" si="185"/>
        <v>0</v>
      </c>
      <c r="BK107" s="219">
        <f t="shared" si="185"/>
        <v>0</v>
      </c>
      <c r="BL107" s="219">
        <f t="shared" si="185"/>
        <v>0</v>
      </c>
      <c r="BM107" s="158"/>
      <c r="BN107" s="220">
        <f t="shared" si="185"/>
        <v>5.4469999999999992</v>
      </c>
      <c r="BO107" s="220">
        <f>+BO108+BO118+BO126+BO135+BO149+BO156+BO164+BO175+BO182</f>
        <v>5.4469999999999992</v>
      </c>
      <c r="BP107" s="219">
        <f t="shared" si="185"/>
        <v>0</v>
      </c>
      <c r="BQ107" s="220">
        <f t="shared" ref="BQ107" si="190">+BQ108+BQ118+BQ126+BQ135+BQ149+BQ156+BQ164+BQ175+BQ182</f>
        <v>5.4469999999999992</v>
      </c>
      <c r="BR107" s="219">
        <f t="shared" si="185"/>
        <v>0</v>
      </c>
      <c r="BS107" s="219">
        <f t="shared" si="185"/>
        <v>0</v>
      </c>
      <c r="BT107" s="219">
        <f t="shared" si="185"/>
        <v>0</v>
      </c>
      <c r="BU107" s="219">
        <f t="shared" si="185"/>
        <v>0</v>
      </c>
      <c r="BV107" s="219">
        <f t="shared" si="185"/>
        <v>0</v>
      </c>
      <c r="BW107" s="219">
        <f t="shared" si="185"/>
        <v>0</v>
      </c>
      <c r="BX107" s="219">
        <f t="shared" si="185"/>
        <v>0</v>
      </c>
      <c r="BY107" s="158"/>
      <c r="BZ107" s="411" t="s">
        <v>424</v>
      </c>
    </row>
    <row r="108" spans="1:82" s="143" customFormat="1" ht="16.5" customHeight="1">
      <c r="A108" s="136" t="s">
        <v>45</v>
      </c>
      <c r="B108" s="221" t="s">
        <v>225</v>
      </c>
      <c r="C108" s="136"/>
      <c r="D108" s="163">
        <f>+E108</f>
        <v>4.1360000000000001</v>
      </c>
      <c r="E108" s="36">
        <f t="shared" si="182"/>
        <v>4.1360000000000001</v>
      </c>
      <c r="F108" s="36">
        <f t="shared" si="183"/>
        <v>4.1360000000000001</v>
      </c>
      <c r="G108" s="115">
        <f t="shared" si="79"/>
        <v>4.1360000000000001</v>
      </c>
      <c r="H108" s="115">
        <f t="shared" ref="H108:H171" si="191">+T108+AF108+AR108+BD108+BP108</f>
        <v>0</v>
      </c>
      <c r="I108" s="36">
        <f t="shared" ref="I108:I171" si="192">+U108+AG108+AS108+BE108+BQ108</f>
        <v>4.1360000000000001</v>
      </c>
      <c r="J108" s="115">
        <f t="shared" si="179"/>
        <v>0</v>
      </c>
      <c r="K108" s="115">
        <f t="shared" si="179"/>
        <v>0</v>
      </c>
      <c r="L108" s="115">
        <f t="shared" si="179"/>
        <v>0</v>
      </c>
      <c r="M108" s="115">
        <f t="shared" si="179"/>
        <v>0</v>
      </c>
      <c r="N108" s="115">
        <f t="shared" si="179"/>
        <v>0</v>
      </c>
      <c r="O108" s="115">
        <f t="shared" si="179"/>
        <v>0</v>
      </c>
      <c r="P108" s="115">
        <f t="shared" si="179"/>
        <v>0</v>
      </c>
      <c r="Q108" s="115">
        <f t="shared" si="179"/>
        <v>0</v>
      </c>
      <c r="R108" s="36">
        <f t="shared" si="180"/>
        <v>1.028</v>
      </c>
      <c r="S108" s="153">
        <f>SUM(T108:Y108)</f>
        <v>1.028</v>
      </c>
      <c r="T108" s="142">
        <f t="shared" ref="T108:BX108" si="193">SUM(T109:T117)</f>
        <v>0</v>
      </c>
      <c r="U108" s="222">
        <f t="shared" ref="U108" si="194">SUM(U109:U117)</f>
        <v>1.028</v>
      </c>
      <c r="V108" s="142">
        <f t="shared" si="193"/>
        <v>0</v>
      </c>
      <c r="W108" s="142">
        <f t="shared" si="193"/>
        <v>0</v>
      </c>
      <c r="X108" s="142">
        <f t="shared" si="193"/>
        <v>0</v>
      </c>
      <c r="Y108" s="142">
        <f t="shared" si="193"/>
        <v>0</v>
      </c>
      <c r="Z108" s="142">
        <f t="shared" si="193"/>
        <v>0</v>
      </c>
      <c r="AA108" s="142">
        <f t="shared" si="193"/>
        <v>0</v>
      </c>
      <c r="AB108" s="142">
        <f t="shared" si="193"/>
        <v>0</v>
      </c>
      <c r="AC108" s="158"/>
      <c r="AD108" s="222">
        <f>SUM(AD109:AD117)</f>
        <v>0.77</v>
      </c>
      <c r="AE108" s="222">
        <f t="shared" si="193"/>
        <v>0.77</v>
      </c>
      <c r="AF108" s="142">
        <f t="shared" si="193"/>
        <v>0</v>
      </c>
      <c r="AG108" s="222">
        <f t="shared" ref="AG108" si="195">SUM(AG109:AG117)</f>
        <v>0.77</v>
      </c>
      <c r="AH108" s="142">
        <f t="shared" si="193"/>
        <v>0</v>
      </c>
      <c r="AI108" s="142">
        <f t="shared" si="193"/>
        <v>0</v>
      </c>
      <c r="AJ108" s="142">
        <f t="shared" si="193"/>
        <v>0</v>
      </c>
      <c r="AK108" s="142">
        <f t="shared" si="193"/>
        <v>0</v>
      </c>
      <c r="AL108" s="142">
        <f t="shared" si="193"/>
        <v>0</v>
      </c>
      <c r="AM108" s="142">
        <f t="shared" si="193"/>
        <v>0</v>
      </c>
      <c r="AN108" s="142">
        <f t="shared" si="193"/>
        <v>0</v>
      </c>
      <c r="AO108" s="158"/>
      <c r="AP108" s="222">
        <f t="shared" si="193"/>
        <v>0.80699999999999994</v>
      </c>
      <c r="AQ108" s="222">
        <f t="shared" si="193"/>
        <v>0.80699999999999994</v>
      </c>
      <c r="AR108" s="222">
        <f t="shared" si="193"/>
        <v>0</v>
      </c>
      <c r="AS108" s="222">
        <f t="shared" ref="AS108" si="196">SUM(AS109:AS117)</f>
        <v>0.80699999999999994</v>
      </c>
      <c r="AT108" s="142">
        <f t="shared" si="193"/>
        <v>0</v>
      </c>
      <c r="AU108" s="142">
        <f t="shared" si="193"/>
        <v>0</v>
      </c>
      <c r="AV108" s="142">
        <f t="shared" si="193"/>
        <v>0</v>
      </c>
      <c r="AW108" s="142">
        <f t="shared" si="193"/>
        <v>0</v>
      </c>
      <c r="AX108" s="142">
        <f t="shared" si="193"/>
        <v>0</v>
      </c>
      <c r="AY108" s="142">
        <f t="shared" si="193"/>
        <v>0</v>
      </c>
      <c r="AZ108" s="142">
        <f t="shared" si="193"/>
        <v>0</v>
      </c>
      <c r="BA108" s="158"/>
      <c r="BB108" s="142">
        <f t="shared" si="193"/>
        <v>1.034</v>
      </c>
      <c r="BC108" s="142">
        <f t="shared" si="193"/>
        <v>1.034</v>
      </c>
      <c r="BD108" s="142">
        <f t="shared" si="193"/>
        <v>0</v>
      </c>
      <c r="BE108" s="142">
        <f t="shared" ref="BE108" si="197">SUM(BE109:BE117)</f>
        <v>1.034</v>
      </c>
      <c r="BF108" s="142">
        <f t="shared" si="193"/>
        <v>0</v>
      </c>
      <c r="BG108" s="142">
        <f t="shared" si="193"/>
        <v>0</v>
      </c>
      <c r="BH108" s="142">
        <f t="shared" si="193"/>
        <v>0</v>
      </c>
      <c r="BI108" s="142">
        <f t="shared" si="193"/>
        <v>0</v>
      </c>
      <c r="BJ108" s="142">
        <f t="shared" si="193"/>
        <v>0</v>
      </c>
      <c r="BK108" s="142">
        <f t="shared" si="193"/>
        <v>0</v>
      </c>
      <c r="BL108" s="142">
        <f t="shared" si="193"/>
        <v>0</v>
      </c>
      <c r="BM108" s="158"/>
      <c r="BN108" s="222">
        <f t="shared" si="193"/>
        <v>0.497</v>
      </c>
      <c r="BO108" s="222">
        <f>SUM(BO109:BO117)</f>
        <v>0.497</v>
      </c>
      <c r="BP108" s="222">
        <f t="shared" si="193"/>
        <v>0</v>
      </c>
      <c r="BQ108" s="222">
        <f t="shared" ref="BQ108" si="198">SUM(BQ109:BQ117)</f>
        <v>0.497</v>
      </c>
      <c r="BR108" s="142">
        <f t="shared" si="193"/>
        <v>0</v>
      </c>
      <c r="BS108" s="142">
        <f t="shared" si="193"/>
        <v>0</v>
      </c>
      <c r="BT108" s="142">
        <f t="shared" si="193"/>
        <v>0</v>
      </c>
      <c r="BU108" s="142">
        <f t="shared" si="193"/>
        <v>0</v>
      </c>
      <c r="BV108" s="142">
        <f t="shared" si="193"/>
        <v>0</v>
      </c>
      <c r="BW108" s="142">
        <f t="shared" si="193"/>
        <v>0</v>
      </c>
      <c r="BX108" s="142">
        <f t="shared" si="193"/>
        <v>0</v>
      </c>
      <c r="BY108" s="158"/>
      <c r="BZ108" s="412"/>
    </row>
    <row r="109" spans="1:82" s="143" customFormat="1" ht="12" customHeight="1">
      <c r="A109" s="136" t="s">
        <v>226</v>
      </c>
      <c r="B109" s="223" t="s">
        <v>227</v>
      </c>
      <c r="C109" s="136">
        <v>2022</v>
      </c>
      <c r="D109" s="163">
        <f t="shared" ref="D109:D171" si="199">+E109</f>
        <v>0.46200000000000002</v>
      </c>
      <c r="E109" s="36">
        <f t="shared" si="182"/>
        <v>0.46200000000000002</v>
      </c>
      <c r="F109" s="36">
        <f t="shared" si="183"/>
        <v>0.46200000000000002</v>
      </c>
      <c r="G109" s="115">
        <f t="shared" si="79"/>
        <v>0.46200000000000002</v>
      </c>
      <c r="H109" s="115">
        <f t="shared" si="191"/>
        <v>0</v>
      </c>
      <c r="I109" s="115">
        <f t="shared" si="192"/>
        <v>0.46200000000000002</v>
      </c>
      <c r="J109" s="115">
        <f t="shared" ref="J109:J172" si="200">+V109+AH109+AT109+BF109+BR109</f>
        <v>0</v>
      </c>
      <c r="K109" s="115">
        <f t="shared" ref="K109:K172" si="201">+W109+AI109+AU109+BG109+BS109</f>
        <v>0</v>
      </c>
      <c r="L109" s="115">
        <f t="shared" ref="L109:L172" si="202">+X109+AJ109+AV109+BH109+BT109</f>
        <v>0</v>
      </c>
      <c r="M109" s="115">
        <f t="shared" ref="M109:M172" si="203">+Y109+AK109+AW109+BI109+BU109</f>
        <v>0</v>
      </c>
      <c r="N109" s="115">
        <f t="shared" ref="N109:N172" si="204">+Z109+AL109+AX109+BJ109+BV109</f>
        <v>0</v>
      </c>
      <c r="O109" s="115">
        <f t="shared" ref="O109:O172" si="205">+AA109+AM109+AY109+BK109+BW109</f>
        <v>0</v>
      </c>
      <c r="P109" s="115">
        <f t="shared" ref="P109:P172" si="206">+AB109+AN109+AZ109+BL109+BX109</f>
        <v>0</v>
      </c>
      <c r="Q109" s="115">
        <f t="shared" ref="Q109:Q172" si="207">+AC109+AO109+BA109+BM109+BY109</f>
        <v>0</v>
      </c>
      <c r="R109" s="36">
        <f t="shared" si="180"/>
        <v>0</v>
      </c>
      <c r="S109" s="153">
        <f t="shared" si="119"/>
        <v>0</v>
      </c>
      <c r="T109" s="224"/>
      <c r="U109" s="157"/>
      <c r="V109" s="157"/>
      <c r="W109" s="157"/>
      <c r="X109" s="157"/>
      <c r="Y109" s="157"/>
      <c r="Z109" s="157"/>
      <c r="AA109" s="157"/>
      <c r="AB109" s="157"/>
      <c r="AC109" s="158"/>
      <c r="AD109" s="153">
        <f>+AE109+AL109+AM109+AN109+AO109</f>
        <v>0.46200000000000002</v>
      </c>
      <c r="AE109" s="153">
        <f t="shared" ref="AE109:AE117" si="208">SUM(AF109:AK109)</f>
        <v>0.46200000000000002</v>
      </c>
      <c r="AF109" s="225"/>
      <c r="AG109" s="157">
        <v>0.46200000000000002</v>
      </c>
      <c r="AH109" s="157"/>
      <c r="AI109" s="157"/>
      <c r="AJ109" s="157"/>
      <c r="AK109" s="157"/>
      <c r="AL109" s="157"/>
      <c r="AM109" s="157"/>
      <c r="AN109" s="157"/>
      <c r="AO109" s="158"/>
      <c r="AP109" s="153">
        <f>+AQ109+AX109+AY109+AZ109+BA109</f>
        <v>0</v>
      </c>
      <c r="AQ109" s="153">
        <f t="shared" ref="AQ109:AQ117" si="209">SUM(AR109:AW109)</f>
        <v>0</v>
      </c>
      <c r="AR109" s="225"/>
      <c r="AS109" s="157"/>
      <c r="AT109" s="157"/>
      <c r="AU109" s="157"/>
      <c r="AV109" s="157"/>
      <c r="AW109" s="157"/>
      <c r="AX109" s="157"/>
      <c r="AY109" s="157"/>
      <c r="AZ109" s="157"/>
      <c r="BA109" s="158"/>
      <c r="BB109" s="153">
        <f>+BC109+BJ109+BK109+BL109+BM109</f>
        <v>0</v>
      </c>
      <c r="BC109" s="153">
        <f>SUM(BD109:BI109)</f>
        <v>0</v>
      </c>
      <c r="BD109" s="225"/>
      <c r="BE109" s="157"/>
      <c r="BF109" s="157"/>
      <c r="BG109" s="157"/>
      <c r="BH109" s="157"/>
      <c r="BI109" s="157"/>
      <c r="BJ109" s="157"/>
      <c r="BK109" s="157"/>
      <c r="BL109" s="157"/>
      <c r="BM109" s="158"/>
      <c r="BN109" s="153">
        <f>+BO109+BV109+BW109+BX109+BY109</f>
        <v>0</v>
      </c>
      <c r="BO109" s="153">
        <f t="shared" ref="BO109:BO117" si="210">SUM(BQ109:BU109)</f>
        <v>0</v>
      </c>
      <c r="BP109" s="225"/>
      <c r="BQ109" s="157"/>
      <c r="BR109" s="157"/>
      <c r="BS109" s="157"/>
      <c r="BT109" s="157"/>
      <c r="BU109" s="157"/>
      <c r="BV109" s="157"/>
      <c r="BW109" s="157"/>
      <c r="BX109" s="157"/>
      <c r="BY109" s="158"/>
      <c r="BZ109" s="412"/>
    </row>
    <row r="110" spans="1:82" s="143" customFormat="1" ht="12" customHeight="1">
      <c r="A110" s="136" t="s">
        <v>228</v>
      </c>
      <c r="B110" s="223" t="s">
        <v>229</v>
      </c>
      <c r="C110" s="136">
        <v>2023</v>
      </c>
      <c r="D110" s="163">
        <f t="shared" si="199"/>
        <v>0.56899999999999995</v>
      </c>
      <c r="E110" s="36">
        <f t="shared" si="182"/>
        <v>0.56899999999999995</v>
      </c>
      <c r="F110" s="36">
        <f t="shared" si="183"/>
        <v>0.56899999999999995</v>
      </c>
      <c r="G110" s="115">
        <f t="shared" si="79"/>
        <v>0.56899999999999995</v>
      </c>
      <c r="H110" s="115">
        <f t="shared" si="191"/>
        <v>0</v>
      </c>
      <c r="I110" s="115">
        <f t="shared" si="192"/>
        <v>0.56899999999999995</v>
      </c>
      <c r="J110" s="115">
        <f t="shared" si="200"/>
        <v>0</v>
      </c>
      <c r="K110" s="115">
        <f t="shared" si="201"/>
        <v>0</v>
      </c>
      <c r="L110" s="115">
        <f t="shared" si="202"/>
        <v>0</v>
      </c>
      <c r="M110" s="115">
        <f t="shared" si="203"/>
        <v>0</v>
      </c>
      <c r="N110" s="115">
        <f t="shared" si="204"/>
        <v>0</v>
      </c>
      <c r="O110" s="115">
        <f t="shared" si="205"/>
        <v>0</v>
      </c>
      <c r="P110" s="115">
        <f t="shared" si="206"/>
        <v>0</v>
      </c>
      <c r="Q110" s="115">
        <f t="shared" si="207"/>
        <v>0</v>
      </c>
      <c r="R110" s="36">
        <f t="shared" si="180"/>
        <v>0</v>
      </c>
      <c r="S110" s="153">
        <f t="shared" si="119"/>
        <v>0</v>
      </c>
      <c r="T110" s="224"/>
      <c r="U110" s="157"/>
      <c r="V110" s="157"/>
      <c r="W110" s="157"/>
      <c r="X110" s="157"/>
      <c r="Y110" s="157"/>
      <c r="Z110" s="157"/>
      <c r="AA110" s="157"/>
      <c r="AB110" s="157"/>
      <c r="AC110" s="158"/>
      <c r="AD110" s="153">
        <f t="shared" ref="AD110:AD173" si="211">+AE110+AL110+AM110+AN110+AO110</f>
        <v>0</v>
      </c>
      <c r="AE110" s="153">
        <f t="shared" si="208"/>
        <v>0</v>
      </c>
      <c r="AF110" s="225"/>
      <c r="AG110" s="157"/>
      <c r="AH110" s="157"/>
      <c r="AI110" s="157"/>
      <c r="AJ110" s="157"/>
      <c r="AK110" s="157"/>
      <c r="AL110" s="157"/>
      <c r="AM110" s="157"/>
      <c r="AN110" s="157"/>
      <c r="AO110" s="158"/>
      <c r="AP110" s="153">
        <f t="shared" ref="AP110:AP173" si="212">+AQ110+AX110+AY110+AZ110+BA110</f>
        <v>0.56899999999999995</v>
      </c>
      <c r="AQ110" s="153">
        <f t="shared" si="209"/>
        <v>0.56899999999999995</v>
      </c>
      <c r="AR110" s="225"/>
      <c r="AS110" s="157">
        <v>0.56899999999999995</v>
      </c>
      <c r="AT110" s="157"/>
      <c r="AU110" s="157"/>
      <c r="AV110" s="157"/>
      <c r="AW110" s="157"/>
      <c r="AX110" s="157"/>
      <c r="AY110" s="157"/>
      <c r="AZ110" s="157"/>
      <c r="BA110" s="158"/>
      <c r="BB110" s="153">
        <f t="shared" ref="BB110:BB173" si="213">+BC110+BJ110+BK110+BL110+BM110</f>
        <v>0</v>
      </c>
      <c r="BC110" s="153">
        <f>SUM(BD110:BI110)</f>
        <v>0</v>
      </c>
      <c r="BD110" s="225"/>
      <c r="BE110" s="157"/>
      <c r="BF110" s="157"/>
      <c r="BG110" s="157"/>
      <c r="BH110" s="157"/>
      <c r="BI110" s="157"/>
      <c r="BJ110" s="157"/>
      <c r="BK110" s="157"/>
      <c r="BL110" s="157"/>
      <c r="BM110" s="158"/>
      <c r="BN110" s="153">
        <f t="shared" ref="BN110:BN173" si="214">+BO110+BV110+BW110+BX110+BY110</f>
        <v>0</v>
      </c>
      <c r="BO110" s="153">
        <f t="shared" si="210"/>
        <v>0</v>
      </c>
      <c r="BP110" s="225"/>
      <c r="BQ110" s="157"/>
      <c r="BR110" s="157"/>
      <c r="BS110" s="157"/>
      <c r="BT110" s="157"/>
      <c r="BU110" s="157"/>
      <c r="BV110" s="157"/>
      <c r="BW110" s="157"/>
      <c r="BX110" s="157"/>
      <c r="BY110" s="158"/>
      <c r="BZ110" s="412"/>
    </row>
    <row r="111" spans="1:82" s="143" customFormat="1" ht="12" customHeight="1">
      <c r="A111" s="136" t="s">
        <v>230</v>
      </c>
      <c r="B111" s="223" t="s">
        <v>231</v>
      </c>
      <c r="C111" s="136">
        <v>2021</v>
      </c>
      <c r="D111" s="163">
        <f t="shared" si="199"/>
        <v>0.57799999999999996</v>
      </c>
      <c r="E111" s="36">
        <f t="shared" si="182"/>
        <v>0.57799999999999996</v>
      </c>
      <c r="F111" s="36">
        <f t="shared" si="183"/>
        <v>0.57799999999999996</v>
      </c>
      <c r="G111" s="115">
        <f t="shared" si="79"/>
        <v>0.57799999999999996</v>
      </c>
      <c r="H111" s="115">
        <f t="shared" si="191"/>
        <v>0</v>
      </c>
      <c r="I111" s="115">
        <f t="shared" si="192"/>
        <v>0.57799999999999996</v>
      </c>
      <c r="J111" s="115">
        <f t="shared" si="200"/>
        <v>0</v>
      </c>
      <c r="K111" s="115">
        <f t="shared" si="201"/>
        <v>0</v>
      </c>
      <c r="L111" s="115">
        <f t="shared" si="202"/>
        <v>0</v>
      </c>
      <c r="M111" s="115">
        <f t="shared" si="203"/>
        <v>0</v>
      </c>
      <c r="N111" s="115">
        <f t="shared" si="204"/>
        <v>0</v>
      </c>
      <c r="O111" s="115">
        <f t="shared" si="205"/>
        <v>0</v>
      </c>
      <c r="P111" s="115">
        <f t="shared" si="206"/>
        <v>0</v>
      </c>
      <c r="Q111" s="115">
        <f t="shared" si="207"/>
        <v>0</v>
      </c>
      <c r="R111" s="36">
        <f t="shared" si="180"/>
        <v>0.57799999999999996</v>
      </c>
      <c r="S111" s="153">
        <f t="shared" si="119"/>
        <v>0.57799999999999996</v>
      </c>
      <c r="T111" s="224"/>
      <c r="U111" s="157">
        <v>0.57799999999999996</v>
      </c>
      <c r="V111" s="157"/>
      <c r="W111" s="157"/>
      <c r="X111" s="157"/>
      <c r="Y111" s="157"/>
      <c r="Z111" s="157"/>
      <c r="AA111" s="157"/>
      <c r="AB111" s="157"/>
      <c r="AC111" s="158"/>
      <c r="AD111" s="153">
        <f t="shared" si="211"/>
        <v>0</v>
      </c>
      <c r="AE111" s="153">
        <f t="shared" si="208"/>
        <v>0</v>
      </c>
      <c r="AF111" s="224"/>
      <c r="AG111" s="157"/>
      <c r="AH111" s="157"/>
      <c r="AI111" s="157"/>
      <c r="AJ111" s="157"/>
      <c r="AK111" s="157"/>
      <c r="AL111" s="157"/>
      <c r="AM111" s="157"/>
      <c r="AN111" s="157"/>
      <c r="AO111" s="158"/>
      <c r="AP111" s="153">
        <f t="shared" si="212"/>
        <v>0</v>
      </c>
      <c r="AQ111" s="153">
        <f t="shared" si="209"/>
        <v>0</v>
      </c>
      <c r="AR111" s="225"/>
      <c r="AS111" s="157"/>
      <c r="AT111" s="157"/>
      <c r="AU111" s="157"/>
      <c r="AV111" s="157"/>
      <c r="AW111" s="157"/>
      <c r="AX111" s="157"/>
      <c r="AY111" s="157"/>
      <c r="AZ111" s="157"/>
      <c r="BA111" s="158"/>
      <c r="BB111" s="153">
        <f t="shared" si="213"/>
        <v>0</v>
      </c>
      <c r="BC111" s="153">
        <f>SUM(BD111:BI111)</f>
        <v>0</v>
      </c>
      <c r="BD111" s="225"/>
      <c r="BE111" s="157"/>
      <c r="BF111" s="157"/>
      <c r="BG111" s="157"/>
      <c r="BH111" s="157"/>
      <c r="BI111" s="157"/>
      <c r="BJ111" s="157"/>
      <c r="BK111" s="157"/>
      <c r="BL111" s="157"/>
      <c r="BM111" s="158"/>
      <c r="BN111" s="153">
        <f t="shared" si="214"/>
        <v>0</v>
      </c>
      <c r="BO111" s="153">
        <f t="shared" si="210"/>
        <v>0</v>
      </c>
      <c r="BP111" s="225"/>
      <c r="BQ111" s="157"/>
      <c r="BR111" s="157"/>
      <c r="BS111" s="157"/>
      <c r="BT111" s="157"/>
      <c r="BU111" s="157"/>
      <c r="BV111" s="157"/>
      <c r="BW111" s="157"/>
      <c r="BX111" s="157"/>
      <c r="BY111" s="158"/>
      <c r="BZ111" s="412"/>
    </row>
    <row r="112" spans="1:82" s="143" customFormat="1" ht="12" customHeight="1">
      <c r="A112" s="136" t="s">
        <v>232</v>
      </c>
      <c r="B112" s="223" t="s">
        <v>233</v>
      </c>
      <c r="C112" s="136">
        <v>2022</v>
      </c>
      <c r="D112" s="163">
        <f>+E112</f>
        <v>0.308</v>
      </c>
      <c r="E112" s="36">
        <f t="shared" si="182"/>
        <v>0.308</v>
      </c>
      <c r="F112" s="36">
        <f t="shared" si="183"/>
        <v>0.308</v>
      </c>
      <c r="G112" s="115">
        <f t="shared" si="79"/>
        <v>0.308</v>
      </c>
      <c r="H112" s="115">
        <f t="shared" si="191"/>
        <v>0</v>
      </c>
      <c r="I112" s="115">
        <f t="shared" si="192"/>
        <v>0.308</v>
      </c>
      <c r="J112" s="115">
        <f t="shared" si="200"/>
        <v>0</v>
      </c>
      <c r="K112" s="115">
        <f t="shared" si="201"/>
        <v>0</v>
      </c>
      <c r="L112" s="115">
        <f t="shared" si="202"/>
        <v>0</v>
      </c>
      <c r="M112" s="115">
        <f t="shared" si="203"/>
        <v>0</v>
      </c>
      <c r="N112" s="115">
        <f t="shared" si="204"/>
        <v>0</v>
      </c>
      <c r="O112" s="115">
        <f t="shared" si="205"/>
        <v>0</v>
      </c>
      <c r="P112" s="115">
        <f t="shared" si="206"/>
        <v>0</v>
      </c>
      <c r="Q112" s="115">
        <f t="shared" si="207"/>
        <v>0</v>
      </c>
      <c r="R112" s="36">
        <f t="shared" si="180"/>
        <v>0</v>
      </c>
      <c r="S112" s="153">
        <f t="shared" si="119"/>
        <v>0</v>
      </c>
      <c r="T112" s="224"/>
      <c r="U112" s="157"/>
      <c r="V112" s="157"/>
      <c r="W112" s="157"/>
      <c r="X112" s="157"/>
      <c r="Y112" s="157"/>
      <c r="Z112" s="157"/>
      <c r="AA112" s="157"/>
      <c r="AB112" s="157"/>
      <c r="AC112" s="158"/>
      <c r="AD112" s="153">
        <f t="shared" si="211"/>
        <v>0.308</v>
      </c>
      <c r="AE112" s="153">
        <f t="shared" si="208"/>
        <v>0.308</v>
      </c>
      <c r="AF112" s="224"/>
      <c r="AG112" s="157">
        <v>0.308</v>
      </c>
      <c r="AH112" s="157"/>
      <c r="AI112" s="157"/>
      <c r="AJ112" s="157"/>
      <c r="AK112" s="157"/>
      <c r="AL112" s="157"/>
      <c r="AM112" s="157"/>
      <c r="AN112" s="157"/>
      <c r="AO112" s="158"/>
      <c r="AP112" s="153">
        <f t="shared" si="212"/>
        <v>0</v>
      </c>
      <c r="AQ112" s="153">
        <f t="shared" si="209"/>
        <v>0</v>
      </c>
      <c r="AR112" s="225"/>
      <c r="AS112" s="157"/>
      <c r="AT112" s="157"/>
      <c r="AU112" s="157"/>
      <c r="AV112" s="157"/>
      <c r="AW112" s="157"/>
      <c r="AX112" s="157"/>
      <c r="AY112" s="157"/>
      <c r="AZ112" s="157"/>
      <c r="BA112" s="158"/>
      <c r="BB112" s="153">
        <f t="shared" si="213"/>
        <v>0</v>
      </c>
      <c r="BC112" s="153"/>
      <c r="BD112" s="225"/>
      <c r="BE112" s="157"/>
      <c r="BF112" s="157"/>
      <c r="BG112" s="157"/>
      <c r="BH112" s="157"/>
      <c r="BI112" s="157"/>
      <c r="BJ112" s="157"/>
      <c r="BK112" s="157"/>
      <c r="BL112" s="157"/>
      <c r="BM112" s="158"/>
      <c r="BN112" s="153">
        <f t="shared" si="214"/>
        <v>0</v>
      </c>
      <c r="BO112" s="153">
        <f t="shared" si="210"/>
        <v>0</v>
      </c>
      <c r="BP112" s="225"/>
      <c r="BQ112" s="157"/>
      <c r="BR112" s="157"/>
      <c r="BS112" s="157"/>
      <c r="BT112" s="157"/>
      <c r="BU112" s="157"/>
      <c r="BV112" s="157"/>
      <c r="BW112" s="157"/>
      <c r="BX112" s="157"/>
      <c r="BY112" s="158"/>
      <c r="BZ112" s="412"/>
    </row>
    <row r="113" spans="1:78" s="143" customFormat="1" ht="12" customHeight="1">
      <c r="A113" s="136" t="s">
        <v>234</v>
      </c>
      <c r="B113" s="223" t="s">
        <v>235</v>
      </c>
      <c r="C113" s="136">
        <v>2023</v>
      </c>
      <c r="D113" s="163">
        <f>+E113</f>
        <v>0.23799999999999999</v>
      </c>
      <c r="E113" s="36">
        <f t="shared" si="182"/>
        <v>0.23799999999999999</v>
      </c>
      <c r="F113" s="36">
        <f t="shared" si="183"/>
        <v>0.23799999999999999</v>
      </c>
      <c r="G113" s="115">
        <f t="shared" si="79"/>
        <v>0.23799999999999999</v>
      </c>
      <c r="H113" s="115">
        <f t="shared" si="191"/>
        <v>0</v>
      </c>
      <c r="I113" s="115">
        <f t="shared" si="192"/>
        <v>0.23799999999999999</v>
      </c>
      <c r="J113" s="115">
        <f t="shared" si="200"/>
        <v>0</v>
      </c>
      <c r="K113" s="115">
        <f t="shared" si="201"/>
        <v>0</v>
      </c>
      <c r="L113" s="115">
        <f t="shared" si="202"/>
        <v>0</v>
      </c>
      <c r="M113" s="115">
        <f t="shared" si="203"/>
        <v>0</v>
      </c>
      <c r="N113" s="115">
        <f t="shared" si="204"/>
        <v>0</v>
      </c>
      <c r="O113" s="115">
        <f t="shared" si="205"/>
        <v>0</v>
      </c>
      <c r="P113" s="115">
        <f t="shared" si="206"/>
        <v>0</v>
      </c>
      <c r="Q113" s="115">
        <f t="shared" si="207"/>
        <v>0</v>
      </c>
      <c r="R113" s="36">
        <f t="shared" si="180"/>
        <v>0</v>
      </c>
      <c r="S113" s="153">
        <f t="shared" si="119"/>
        <v>0</v>
      </c>
      <c r="T113" s="224"/>
      <c r="U113" s="157"/>
      <c r="V113" s="157"/>
      <c r="W113" s="157"/>
      <c r="X113" s="157"/>
      <c r="Y113" s="157"/>
      <c r="Z113" s="157"/>
      <c r="AA113" s="157"/>
      <c r="AB113" s="157"/>
      <c r="AC113" s="158"/>
      <c r="AD113" s="153">
        <f t="shared" si="211"/>
        <v>0</v>
      </c>
      <c r="AE113" s="153">
        <f t="shared" si="208"/>
        <v>0</v>
      </c>
      <c r="AF113" s="224"/>
      <c r="AG113" s="157"/>
      <c r="AH113" s="157"/>
      <c r="AI113" s="157"/>
      <c r="AJ113" s="157"/>
      <c r="AK113" s="157"/>
      <c r="AL113" s="157"/>
      <c r="AM113" s="157"/>
      <c r="AN113" s="157"/>
      <c r="AO113" s="158"/>
      <c r="AP113" s="153">
        <f t="shared" si="212"/>
        <v>0.23799999999999999</v>
      </c>
      <c r="AQ113" s="153">
        <f t="shared" si="209"/>
        <v>0.23799999999999999</v>
      </c>
      <c r="AR113" s="225"/>
      <c r="AS113" s="157">
        <v>0.23799999999999999</v>
      </c>
      <c r="AT113" s="157"/>
      <c r="AU113" s="157"/>
      <c r="AV113" s="157"/>
      <c r="AW113" s="157"/>
      <c r="AX113" s="157"/>
      <c r="AY113" s="157"/>
      <c r="AZ113" s="157"/>
      <c r="BA113" s="158"/>
      <c r="BB113" s="153">
        <f t="shared" si="213"/>
        <v>0</v>
      </c>
      <c r="BC113" s="153"/>
      <c r="BD113" s="225"/>
      <c r="BE113" s="157"/>
      <c r="BF113" s="157"/>
      <c r="BG113" s="157"/>
      <c r="BH113" s="157"/>
      <c r="BI113" s="157"/>
      <c r="BJ113" s="157"/>
      <c r="BK113" s="157"/>
      <c r="BL113" s="157"/>
      <c r="BM113" s="158"/>
      <c r="BN113" s="153">
        <f t="shared" si="214"/>
        <v>0</v>
      </c>
      <c r="BO113" s="153">
        <f t="shared" si="210"/>
        <v>0</v>
      </c>
      <c r="BP113" s="225"/>
      <c r="BQ113" s="157"/>
      <c r="BR113" s="157"/>
      <c r="BS113" s="157"/>
      <c r="BT113" s="157"/>
      <c r="BU113" s="157"/>
      <c r="BV113" s="157"/>
      <c r="BW113" s="157"/>
      <c r="BX113" s="157"/>
      <c r="BY113" s="158"/>
      <c r="BZ113" s="412"/>
    </row>
    <row r="114" spans="1:78" s="143" customFormat="1" ht="12" customHeight="1">
      <c r="A114" s="136" t="s">
        <v>236</v>
      </c>
      <c r="B114" s="223" t="s">
        <v>237</v>
      </c>
      <c r="C114" s="136">
        <v>2025</v>
      </c>
      <c r="D114" s="163">
        <f>+E114</f>
        <v>0.497</v>
      </c>
      <c r="E114" s="36">
        <f t="shared" si="182"/>
        <v>0.497</v>
      </c>
      <c r="F114" s="36">
        <f t="shared" si="183"/>
        <v>0.497</v>
      </c>
      <c r="G114" s="115">
        <f t="shared" si="79"/>
        <v>0.497</v>
      </c>
      <c r="H114" s="115">
        <f t="shared" si="191"/>
        <v>0</v>
      </c>
      <c r="I114" s="115">
        <f t="shared" si="192"/>
        <v>0.497</v>
      </c>
      <c r="J114" s="115">
        <f t="shared" si="200"/>
        <v>0</v>
      </c>
      <c r="K114" s="115">
        <f t="shared" si="201"/>
        <v>0</v>
      </c>
      <c r="L114" s="115">
        <f t="shared" si="202"/>
        <v>0</v>
      </c>
      <c r="M114" s="115">
        <f t="shared" si="203"/>
        <v>0</v>
      </c>
      <c r="N114" s="115">
        <f t="shared" si="204"/>
        <v>0</v>
      </c>
      <c r="O114" s="115">
        <f t="shared" si="205"/>
        <v>0</v>
      </c>
      <c r="P114" s="115">
        <f t="shared" si="206"/>
        <v>0</v>
      </c>
      <c r="Q114" s="115">
        <f t="shared" si="207"/>
        <v>0</v>
      </c>
      <c r="R114" s="36">
        <f t="shared" si="180"/>
        <v>0</v>
      </c>
      <c r="S114" s="153">
        <f t="shared" si="119"/>
        <v>0</v>
      </c>
      <c r="T114" s="224"/>
      <c r="U114" s="157"/>
      <c r="V114" s="157"/>
      <c r="W114" s="157"/>
      <c r="X114" s="157"/>
      <c r="Y114" s="157"/>
      <c r="Z114" s="157"/>
      <c r="AA114" s="157"/>
      <c r="AB114" s="157"/>
      <c r="AC114" s="158"/>
      <c r="AD114" s="153">
        <f t="shared" si="211"/>
        <v>0</v>
      </c>
      <c r="AE114" s="153">
        <f t="shared" si="208"/>
        <v>0</v>
      </c>
      <c r="AF114" s="224"/>
      <c r="AG114" s="157"/>
      <c r="AH114" s="157"/>
      <c r="AI114" s="157"/>
      <c r="AJ114" s="157"/>
      <c r="AK114" s="157"/>
      <c r="AL114" s="157"/>
      <c r="AM114" s="157"/>
      <c r="AN114" s="157"/>
      <c r="AO114" s="158"/>
      <c r="AP114" s="153">
        <f t="shared" si="212"/>
        <v>0</v>
      </c>
      <c r="AQ114" s="153">
        <f t="shared" si="209"/>
        <v>0</v>
      </c>
      <c r="AR114" s="225"/>
      <c r="AS114" s="157"/>
      <c r="AT114" s="157"/>
      <c r="AU114" s="157"/>
      <c r="AV114" s="157"/>
      <c r="AW114" s="157"/>
      <c r="AX114" s="157"/>
      <c r="AY114" s="157"/>
      <c r="AZ114" s="157"/>
      <c r="BA114" s="158"/>
      <c r="BB114" s="153">
        <f t="shared" si="213"/>
        <v>0</v>
      </c>
      <c r="BC114" s="153"/>
      <c r="BD114" s="225"/>
      <c r="BE114" s="157"/>
      <c r="BF114" s="157"/>
      <c r="BG114" s="157"/>
      <c r="BH114" s="157"/>
      <c r="BI114" s="157"/>
      <c r="BJ114" s="157"/>
      <c r="BK114" s="157"/>
      <c r="BL114" s="157"/>
      <c r="BM114" s="158"/>
      <c r="BN114" s="153">
        <f t="shared" si="214"/>
        <v>0.497</v>
      </c>
      <c r="BO114" s="153">
        <f t="shared" si="210"/>
        <v>0.497</v>
      </c>
      <c r="BP114" s="225"/>
      <c r="BQ114" s="157">
        <v>0.497</v>
      </c>
      <c r="BR114" s="157"/>
      <c r="BS114" s="157"/>
      <c r="BT114" s="157"/>
      <c r="BU114" s="157"/>
      <c r="BV114" s="157"/>
      <c r="BW114" s="157"/>
      <c r="BX114" s="157"/>
      <c r="BY114" s="158"/>
      <c r="BZ114" s="412"/>
    </row>
    <row r="115" spans="1:78" s="143" customFormat="1" ht="12" customHeight="1">
      <c r="A115" s="136" t="s">
        <v>238</v>
      </c>
      <c r="B115" s="223" t="s">
        <v>239</v>
      </c>
      <c r="C115" s="136">
        <v>2021</v>
      </c>
      <c r="D115" s="163">
        <f t="shared" si="199"/>
        <v>0.45</v>
      </c>
      <c r="E115" s="36">
        <f t="shared" si="182"/>
        <v>0.45</v>
      </c>
      <c r="F115" s="36">
        <f t="shared" si="183"/>
        <v>0.45</v>
      </c>
      <c r="G115" s="115">
        <f t="shared" si="79"/>
        <v>0.45</v>
      </c>
      <c r="H115" s="115">
        <f t="shared" si="191"/>
        <v>0</v>
      </c>
      <c r="I115" s="115">
        <f t="shared" si="192"/>
        <v>0.45</v>
      </c>
      <c r="J115" s="115">
        <f t="shared" si="200"/>
        <v>0</v>
      </c>
      <c r="K115" s="115">
        <f t="shared" si="201"/>
        <v>0</v>
      </c>
      <c r="L115" s="115">
        <f t="shared" si="202"/>
        <v>0</v>
      </c>
      <c r="M115" s="115">
        <f t="shared" si="203"/>
        <v>0</v>
      </c>
      <c r="N115" s="115">
        <f t="shared" si="204"/>
        <v>0</v>
      </c>
      <c r="O115" s="115">
        <f t="shared" si="205"/>
        <v>0</v>
      </c>
      <c r="P115" s="115">
        <f t="shared" si="206"/>
        <v>0</v>
      </c>
      <c r="Q115" s="115">
        <f t="shared" si="207"/>
        <v>0</v>
      </c>
      <c r="R115" s="36">
        <f t="shared" si="180"/>
        <v>0.45</v>
      </c>
      <c r="S115" s="153">
        <f t="shared" si="119"/>
        <v>0.45</v>
      </c>
      <c r="T115" s="224"/>
      <c r="U115" s="157">
        <v>0.45</v>
      </c>
      <c r="V115" s="157"/>
      <c r="W115" s="157"/>
      <c r="X115" s="157"/>
      <c r="Y115" s="157"/>
      <c r="Z115" s="157"/>
      <c r="AA115" s="157"/>
      <c r="AB115" s="157"/>
      <c r="AC115" s="158"/>
      <c r="AD115" s="153">
        <f t="shared" si="211"/>
        <v>0</v>
      </c>
      <c r="AE115" s="153">
        <f t="shared" si="208"/>
        <v>0</v>
      </c>
      <c r="AF115" s="224"/>
      <c r="AG115" s="157"/>
      <c r="AH115" s="157"/>
      <c r="AI115" s="157"/>
      <c r="AJ115" s="157"/>
      <c r="AK115" s="157"/>
      <c r="AL115" s="157"/>
      <c r="AM115" s="157"/>
      <c r="AN115" s="157"/>
      <c r="AO115" s="158"/>
      <c r="AP115" s="153">
        <f t="shared" si="212"/>
        <v>0</v>
      </c>
      <c r="AQ115" s="153">
        <f t="shared" si="209"/>
        <v>0</v>
      </c>
      <c r="AR115" s="225"/>
      <c r="AS115" s="157"/>
      <c r="AT115" s="157"/>
      <c r="AU115" s="157"/>
      <c r="AV115" s="157"/>
      <c r="AW115" s="157"/>
      <c r="AX115" s="157"/>
      <c r="AY115" s="157"/>
      <c r="AZ115" s="157"/>
      <c r="BA115" s="158"/>
      <c r="BB115" s="153">
        <f t="shared" si="213"/>
        <v>0</v>
      </c>
      <c r="BC115" s="153">
        <f>SUM(BD115:BI115)</f>
        <v>0</v>
      </c>
      <c r="BD115" s="226"/>
      <c r="BE115" s="157"/>
      <c r="BF115" s="157"/>
      <c r="BG115" s="157"/>
      <c r="BH115" s="157"/>
      <c r="BI115" s="157"/>
      <c r="BJ115" s="157"/>
      <c r="BK115" s="157"/>
      <c r="BL115" s="157"/>
      <c r="BM115" s="158"/>
      <c r="BN115" s="153">
        <f t="shared" si="214"/>
        <v>0</v>
      </c>
      <c r="BO115" s="153">
        <f t="shared" si="210"/>
        <v>0</v>
      </c>
      <c r="BP115" s="225"/>
      <c r="BQ115" s="157"/>
      <c r="BR115" s="157"/>
      <c r="BS115" s="157"/>
      <c r="BT115" s="157"/>
      <c r="BU115" s="157"/>
      <c r="BV115" s="157"/>
      <c r="BW115" s="157"/>
      <c r="BX115" s="157"/>
      <c r="BY115" s="158"/>
      <c r="BZ115" s="412"/>
    </row>
    <row r="116" spans="1:78" s="143" customFormat="1" ht="12" customHeight="1">
      <c r="A116" s="136" t="s">
        <v>240</v>
      </c>
      <c r="B116" s="223" t="s">
        <v>241</v>
      </c>
      <c r="C116" s="136">
        <v>2024</v>
      </c>
      <c r="D116" s="163">
        <f t="shared" si="199"/>
        <v>0.308</v>
      </c>
      <c r="E116" s="36">
        <f t="shared" si="182"/>
        <v>0.308</v>
      </c>
      <c r="F116" s="36">
        <f t="shared" si="183"/>
        <v>0.308</v>
      </c>
      <c r="G116" s="115">
        <f t="shared" si="79"/>
        <v>0.308</v>
      </c>
      <c r="H116" s="115">
        <f t="shared" si="191"/>
        <v>0</v>
      </c>
      <c r="I116" s="115">
        <f t="shared" si="192"/>
        <v>0.308</v>
      </c>
      <c r="J116" s="115">
        <f t="shared" si="200"/>
        <v>0</v>
      </c>
      <c r="K116" s="115">
        <f t="shared" si="201"/>
        <v>0</v>
      </c>
      <c r="L116" s="115">
        <f t="shared" si="202"/>
        <v>0</v>
      </c>
      <c r="M116" s="115">
        <f t="shared" si="203"/>
        <v>0</v>
      </c>
      <c r="N116" s="115">
        <f t="shared" si="204"/>
        <v>0</v>
      </c>
      <c r="O116" s="115">
        <f t="shared" si="205"/>
        <v>0</v>
      </c>
      <c r="P116" s="115">
        <f t="shared" si="206"/>
        <v>0</v>
      </c>
      <c r="Q116" s="115">
        <f t="shared" si="207"/>
        <v>0</v>
      </c>
      <c r="R116" s="36">
        <f t="shared" si="180"/>
        <v>0</v>
      </c>
      <c r="S116" s="153">
        <f t="shared" si="119"/>
        <v>0</v>
      </c>
      <c r="T116" s="224"/>
      <c r="U116" s="157"/>
      <c r="V116" s="157"/>
      <c r="W116" s="157"/>
      <c r="X116" s="157"/>
      <c r="Y116" s="157"/>
      <c r="Z116" s="157"/>
      <c r="AA116" s="157"/>
      <c r="AB116" s="157"/>
      <c r="AC116" s="158"/>
      <c r="AD116" s="153">
        <f t="shared" si="211"/>
        <v>0</v>
      </c>
      <c r="AE116" s="153">
        <f t="shared" si="208"/>
        <v>0</v>
      </c>
      <c r="AF116" s="225"/>
      <c r="AG116" s="157"/>
      <c r="AH116" s="157"/>
      <c r="AI116" s="157"/>
      <c r="AJ116" s="157"/>
      <c r="AK116" s="157"/>
      <c r="AL116" s="157"/>
      <c r="AM116" s="157"/>
      <c r="AN116" s="157"/>
      <c r="AO116" s="158"/>
      <c r="AP116" s="153">
        <f t="shared" si="212"/>
        <v>0</v>
      </c>
      <c r="AQ116" s="153">
        <f t="shared" si="209"/>
        <v>0</v>
      </c>
      <c r="AR116" s="225"/>
      <c r="AS116" s="157"/>
      <c r="AT116" s="157"/>
      <c r="AU116" s="157"/>
      <c r="AV116" s="157"/>
      <c r="AW116" s="157"/>
      <c r="AX116" s="157"/>
      <c r="AY116" s="157"/>
      <c r="AZ116" s="157"/>
      <c r="BA116" s="158"/>
      <c r="BB116" s="153">
        <f t="shared" si="213"/>
        <v>0.308</v>
      </c>
      <c r="BC116" s="153">
        <f>SUM(BD116:BI116)</f>
        <v>0.308</v>
      </c>
      <c r="BD116" s="224"/>
      <c r="BE116" s="157">
        <v>0.308</v>
      </c>
      <c r="BF116" s="157"/>
      <c r="BG116" s="157"/>
      <c r="BH116" s="157"/>
      <c r="BI116" s="157"/>
      <c r="BJ116" s="157"/>
      <c r="BK116" s="157"/>
      <c r="BL116" s="157"/>
      <c r="BM116" s="158"/>
      <c r="BN116" s="153">
        <f t="shared" si="214"/>
        <v>0</v>
      </c>
      <c r="BO116" s="153">
        <f t="shared" si="210"/>
        <v>0</v>
      </c>
      <c r="BP116" s="226"/>
      <c r="BQ116" s="157"/>
      <c r="BR116" s="157"/>
      <c r="BS116" s="157"/>
      <c r="BT116" s="157"/>
      <c r="BU116" s="157"/>
      <c r="BV116" s="157"/>
      <c r="BW116" s="157"/>
      <c r="BX116" s="157"/>
      <c r="BY116" s="158"/>
      <c r="BZ116" s="412"/>
    </row>
    <row r="117" spans="1:78" s="143" customFormat="1" ht="12" customHeight="1">
      <c r="A117" s="136" t="s">
        <v>242</v>
      </c>
      <c r="B117" s="223" t="s">
        <v>243</v>
      </c>
      <c r="C117" s="136">
        <v>2024</v>
      </c>
      <c r="D117" s="163">
        <f t="shared" si="199"/>
        <v>0.72599999999999998</v>
      </c>
      <c r="E117" s="36">
        <f t="shared" si="182"/>
        <v>0.72599999999999998</v>
      </c>
      <c r="F117" s="36">
        <f t="shared" si="183"/>
        <v>0.72599999999999998</v>
      </c>
      <c r="G117" s="115">
        <f t="shared" si="79"/>
        <v>0.72599999999999998</v>
      </c>
      <c r="H117" s="115">
        <f t="shared" si="191"/>
        <v>0</v>
      </c>
      <c r="I117" s="115">
        <f t="shared" si="192"/>
        <v>0.72599999999999998</v>
      </c>
      <c r="J117" s="115">
        <f t="shared" si="200"/>
        <v>0</v>
      </c>
      <c r="K117" s="115">
        <f t="shared" si="201"/>
        <v>0</v>
      </c>
      <c r="L117" s="115">
        <f t="shared" si="202"/>
        <v>0</v>
      </c>
      <c r="M117" s="115">
        <f t="shared" si="203"/>
        <v>0</v>
      </c>
      <c r="N117" s="115">
        <f t="shared" si="204"/>
        <v>0</v>
      </c>
      <c r="O117" s="115">
        <f t="shared" si="205"/>
        <v>0</v>
      </c>
      <c r="P117" s="115">
        <f t="shared" si="206"/>
        <v>0</v>
      </c>
      <c r="Q117" s="115">
        <f t="shared" si="207"/>
        <v>0</v>
      </c>
      <c r="R117" s="36">
        <f t="shared" si="180"/>
        <v>0</v>
      </c>
      <c r="S117" s="153">
        <f t="shared" ref="S117:S148" si="215">SUM(T117:Y117)</f>
        <v>0</v>
      </c>
      <c r="T117" s="224"/>
      <c r="U117" s="157"/>
      <c r="V117" s="157"/>
      <c r="W117" s="157"/>
      <c r="X117" s="157"/>
      <c r="Y117" s="157"/>
      <c r="Z117" s="157"/>
      <c r="AA117" s="157"/>
      <c r="AB117" s="157"/>
      <c r="AC117" s="158"/>
      <c r="AD117" s="153">
        <f t="shared" si="211"/>
        <v>0</v>
      </c>
      <c r="AE117" s="153">
        <f t="shared" si="208"/>
        <v>0</v>
      </c>
      <c r="AF117" s="225"/>
      <c r="AG117" s="157"/>
      <c r="AH117" s="157"/>
      <c r="AI117" s="157"/>
      <c r="AJ117" s="157"/>
      <c r="AK117" s="157"/>
      <c r="AL117" s="157"/>
      <c r="AM117" s="157"/>
      <c r="AN117" s="157"/>
      <c r="AO117" s="158"/>
      <c r="AP117" s="153">
        <f t="shared" si="212"/>
        <v>0</v>
      </c>
      <c r="AQ117" s="153">
        <f t="shared" si="209"/>
        <v>0</v>
      </c>
      <c r="AR117" s="226"/>
      <c r="AS117" s="157"/>
      <c r="AT117" s="157"/>
      <c r="AU117" s="157"/>
      <c r="AV117" s="157"/>
      <c r="AW117" s="157"/>
      <c r="AX117" s="157"/>
      <c r="AY117" s="157"/>
      <c r="AZ117" s="157"/>
      <c r="BA117" s="158"/>
      <c r="BB117" s="153">
        <f t="shared" si="213"/>
        <v>0.72599999999999998</v>
      </c>
      <c r="BC117" s="153">
        <f>SUM(BD117:BI117)</f>
        <v>0.72599999999999998</v>
      </c>
      <c r="BD117" s="225"/>
      <c r="BE117" s="157">
        <v>0.72599999999999998</v>
      </c>
      <c r="BF117" s="157"/>
      <c r="BG117" s="157"/>
      <c r="BH117" s="157"/>
      <c r="BI117" s="157"/>
      <c r="BJ117" s="157"/>
      <c r="BK117" s="157"/>
      <c r="BL117" s="157"/>
      <c r="BM117" s="158"/>
      <c r="BN117" s="153">
        <f t="shared" si="214"/>
        <v>0</v>
      </c>
      <c r="BO117" s="153">
        <f t="shared" si="210"/>
        <v>0</v>
      </c>
      <c r="BP117" s="224"/>
      <c r="BQ117" s="157"/>
      <c r="BR117" s="157"/>
      <c r="BS117" s="157"/>
      <c r="BT117" s="157"/>
      <c r="BU117" s="157"/>
      <c r="BV117" s="157"/>
      <c r="BW117" s="157"/>
      <c r="BX117" s="157"/>
      <c r="BY117" s="158"/>
      <c r="BZ117" s="412"/>
    </row>
    <row r="118" spans="1:78" s="143" customFormat="1" ht="12" customHeight="1">
      <c r="A118" s="136" t="s">
        <v>46</v>
      </c>
      <c r="B118" s="221" t="s">
        <v>244</v>
      </c>
      <c r="C118" s="136"/>
      <c r="D118" s="163">
        <f t="shared" si="199"/>
        <v>7</v>
      </c>
      <c r="E118" s="36">
        <f t="shared" si="182"/>
        <v>7</v>
      </c>
      <c r="F118" s="36">
        <f t="shared" si="183"/>
        <v>7</v>
      </c>
      <c r="G118" s="115">
        <f t="shared" si="79"/>
        <v>7</v>
      </c>
      <c r="H118" s="115">
        <f t="shared" si="191"/>
        <v>0</v>
      </c>
      <c r="I118" s="115">
        <f t="shared" si="192"/>
        <v>7</v>
      </c>
      <c r="J118" s="115">
        <f t="shared" si="200"/>
        <v>0</v>
      </c>
      <c r="K118" s="115">
        <f t="shared" si="201"/>
        <v>0</v>
      </c>
      <c r="L118" s="115">
        <f t="shared" si="202"/>
        <v>0</v>
      </c>
      <c r="M118" s="115">
        <f t="shared" si="203"/>
        <v>0</v>
      </c>
      <c r="N118" s="115">
        <f t="shared" si="204"/>
        <v>0</v>
      </c>
      <c r="O118" s="115">
        <f t="shared" si="205"/>
        <v>0</v>
      </c>
      <c r="P118" s="115">
        <f t="shared" si="206"/>
        <v>0</v>
      </c>
      <c r="Q118" s="115">
        <f t="shared" si="207"/>
        <v>0</v>
      </c>
      <c r="R118" s="36">
        <f t="shared" si="180"/>
        <v>1</v>
      </c>
      <c r="S118" s="153">
        <f t="shared" si="215"/>
        <v>1</v>
      </c>
      <c r="T118" s="142">
        <f>SUM(T119:T125)</f>
        <v>0</v>
      </c>
      <c r="U118" s="142">
        <f t="shared" ref="U118" si="216">SUM(U119:U125)</f>
        <v>1</v>
      </c>
      <c r="V118" s="142">
        <f t="shared" ref="V118:BX118" si="217">SUM(V119:V125)</f>
        <v>0</v>
      </c>
      <c r="W118" s="142">
        <f t="shared" si="217"/>
        <v>0</v>
      </c>
      <c r="X118" s="142">
        <f t="shared" si="217"/>
        <v>0</v>
      </c>
      <c r="Y118" s="142">
        <f t="shared" si="217"/>
        <v>0</v>
      </c>
      <c r="Z118" s="142">
        <f t="shared" si="217"/>
        <v>0</v>
      </c>
      <c r="AA118" s="142">
        <f t="shared" si="217"/>
        <v>0</v>
      </c>
      <c r="AB118" s="142">
        <f t="shared" si="217"/>
        <v>0</v>
      </c>
      <c r="AC118" s="158"/>
      <c r="AD118" s="153">
        <f t="shared" si="211"/>
        <v>2</v>
      </c>
      <c r="AE118" s="142">
        <f t="shared" si="217"/>
        <v>2</v>
      </c>
      <c r="AF118" s="142">
        <f>SUM(AF119:AF125)</f>
        <v>0</v>
      </c>
      <c r="AG118" s="142">
        <f t="shared" ref="AG118" si="218">SUM(AG119:AG125)</f>
        <v>2</v>
      </c>
      <c r="AH118" s="142">
        <f t="shared" si="217"/>
        <v>0</v>
      </c>
      <c r="AI118" s="142">
        <f t="shared" si="217"/>
        <v>0</v>
      </c>
      <c r="AJ118" s="142">
        <f t="shared" si="217"/>
        <v>0</v>
      </c>
      <c r="AK118" s="142">
        <f t="shared" si="217"/>
        <v>0</v>
      </c>
      <c r="AL118" s="142">
        <f t="shared" si="217"/>
        <v>0</v>
      </c>
      <c r="AM118" s="142">
        <f t="shared" si="217"/>
        <v>0</v>
      </c>
      <c r="AN118" s="142">
        <f t="shared" si="217"/>
        <v>0</v>
      </c>
      <c r="AO118" s="158"/>
      <c r="AP118" s="153">
        <f t="shared" si="212"/>
        <v>2</v>
      </c>
      <c r="AQ118" s="142">
        <f t="shared" si="217"/>
        <v>2</v>
      </c>
      <c r="AR118" s="142">
        <f t="shared" si="217"/>
        <v>0</v>
      </c>
      <c r="AS118" s="142">
        <f t="shared" ref="AS118" si="219">SUM(AS119:AS125)</f>
        <v>2</v>
      </c>
      <c r="AT118" s="142">
        <f t="shared" si="217"/>
        <v>0</v>
      </c>
      <c r="AU118" s="142">
        <f t="shared" si="217"/>
        <v>0</v>
      </c>
      <c r="AV118" s="142">
        <f t="shared" si="217"/>
        <v>0</v>
      </c>
      <c r="AW118" s="142">
        <f t="shared" si="217"/>
        <v>0</v>
      </c>
      <c r="AX118" s="142">
        <f t="shared" si="217"/>
        <v>0</v>
      </c>
      <c r="AY118" s="142">
        <f t="shared" si="217"/>
        <v>0</v>
      </c>
      <c r="AZ118" s="142">
        <f t="shared" si="217"/>
        <v>0</v>
      </c>
      <c r="BA118" s="158"/>
      <c r="BB118" s="153">
        <f t="shared" si="213"/>
        <v>2</v>
      </c>
      <c r="BC118" s="142">
        <f t="shared" si="217"/>
        <v>2</v>
      </c>
      <c r="BD118" s="142">
        <f t="shared" si="217"/>
        <v>0</v>
      </c>
      <c r="BE118" s="142">
        <f t="shared" ref="BE118" si="220">SUM(BE119:BE125)</f>
        <v>2</v>
      </c>
      <c r="BF118" s="142">
        <f t="shared" si="217"/>
        <v>0</v>
      </c>
      <c r="BG118" s="142">
        <f t="shared" si="217"/>
        <v>0</v>
      </c>
      <c r="BH118" s="142">
        <f t="shared" si="217"/>
        <v>0</v>
      </c>
      <c r="BI118" s="142">
        <f t="shared" si="217"/>
        <v>0</v>
      </c>
      <c r="BJ118" s="142">
        <f t="shared" si="217"/>
        <v>0</v>
      </c>
      <c r="BK118" s="142">
        <f t="shared" si="217"/>
        <v>0</v>
      </c>
      <c r="BL118" s="142">
        <f t="shared" si="217"/>
        <v>0</v>
      </c>
      <c r="BM118" s="158"/>
      <c r="BN118" s="153">
        <f t="shared" si="214"/>
        <v>0</v>
      </c>
      <c r="BO118" s="142">
        <f t="shared" si="217"/>
        <v>0</v>
      </c>
      <c r="BP118" s="142">
        <f t="shared" si="217"/>
        <v>0</v>
      </c>
      <c r="BQ118" s="142">
        <f t="shared" ref="BQ118" si="221">SUM(BQ119:BQ125)</f>
        <v>0</v>
      </c>
      <c r="BR118" s="142">
        <f t="shared" si="217"/>
        <v>0</v>
      </c>
      <c r="BS118" s="142">
        <f t="shared" si="217"/>
        <v>0</v>
      </c>
      <c r="BT118" s="142">
        <f t="shared" si="217"/>
        <v>0</v>
      </c>
      <c r="BU118" s="142">
        <f t="shared" si="217"/>
        <v>0</v>
      </c>
      <c r="BV118" s="142">
        <f t="shared" si="217"/>
        <v>0</v>
      </c>
      <c r="BW118" s="142">
        <f t="shared" si="217"/>
        <v>0</v>
      </c>
      <c r="BX118" s="142">
        <f t="shared" si="217"/>
        <v>0</v>
      </c>
      <c r="BY118" s="158"/>
      <c r="BZ118" s="412"/>
    </row>
    <row r="119" spans="1:78" s="143" customFormat="1" ht="12" customHeight="1">
      <c r="A119" s="136" t="s">
        <v>245</v>
      </c>
      <c r="B119" s="223" t="s">
        <v>246</v>
      </c>
      <c r="C119" s="136">
        <v>2022</v>
      </c>
      <c r="D119" s="163">
        <f t="shared" si="199"/>
        <v>1</v>
      </c>
      <c r="E119" s="36">
        <f t="shared" si="182"/>
        <v>1</v>
      </c>
      <c r="F119" s="36">
        <f t="shared" si="183"/>
        <v>1</v>
      </c>
      <c r="G119" s="115">
        <f t="shared" si="79"/>
        <v>1</v>
      </c>
      <c r="H119" s="115">
        <f t="shared" si="191"/>
        <v>0</v>
      </c>
      <c r="I119" s="115">
        <f t="shared" si="192"/>
        <v>1</v>
      </c>
      <c r="J119" s="115">
        <f t="shared" si="200"/>
        <v>0</v>
      </c>
      <c r="K119" s="115">
        <f t="shared" si="201"/>
        <v>0</v>
      </c>
      <c r="L119" s="115">
        <f t="shared" si="202"/>
        <v>0</v>
      </c>
      <c r="M119" s="115">
        <f t="shared" si="203"/>
        <v>0</v>
      </c>
      <c r="N119" s="115">
        <f t="shared" si="204"/>
        <v>0</v>
      </c>
      <c r="O119" s="115">
        <f t="shared" si="205"/>
        <v>0</v>
      </c>
      <c r="P119" s="115">
        <f t="shared" si="206"/>
        <v>0</v>
      </c>
      <c r="Q119" s="115">
        <f t="shared" si="207"/>
        <v>0</v>
      </c>
      <c r="R119" s="36">
        <f t="shared" si="180"/>
        <v>0</v>
      </c>
      <c r="S119" s="153">
        <f t="shared" si="215"/>
        <v>0</v>
      </c>
      <c r="T119" s="156"/>
      <c r="U119" s="157"/>
      <c r="V119" s="157"/>
      <c r="W119" s="157"/>
      <c r="X119" s="157"/>
      <c r="Y119" s="157"/>
      <c r="Z119" s="157"/>
      <c r="AA119" s="157"/>
      <c r="AB119" s="157"/>
      <c r="AC119" s="158"/>
      <c r="AD119" s="153">
        <f t="shared" si="211"/>
        <v>1</v>
      </c>
      <c r="AE119" s="153">
        <f t="shared" ref="AE119:AE125" si="222">SUM(AF119:AK119)</f>
        <v>1</v>
      </c>
      <c r="AF119" s="224"/>
      <c r="AG119" s="224">
        <v>1</v>
      </c>
      <c r="AH119" s="157"/>
      <c r="AI119" s="157"/>
      <c r="AJ119" s="157"/>
      <c r="AK119" s="157"/>
      <c r="AL119" s="157"/>
      <c r="AM119" s="157"/>
      <c r="AN119" s="157"/>
      <c r="AO119" s="158"/>
      <c r="AP119" s="153">
        <f t="shared" si="212"/>
        <v>0</v>
      </c>
      <c r="AQ119" s="153">
        <f t="shared" ref="AQ119:AQ125" si="223">SUM(AR119:AW119)</f>
        <v>0</v>
      </c>
      <c r="AR119" s="227"/>
      <c r="AS119" s="157"/>
      <c r="AT119" s="157"/>
      <c r="AU119" s="157"/>
      <c r="AV119" s="157"/>
      <c r="AW119" s="157"/>
      <c r="AX119" s="157"/>
      <c r="AY119" s="157"/>
      <c r="AZ119" s="157"/>
      <c r="BA119" s="158"/>
      <c r="BB119" s="153">
        <f t="shared" si="213"/>
        <v>0</v>
      </c>
      <c r="BC119" s="153">
        <f t="shared" ref="BC119:BC125" si="224">SUM(BD119:BI119)</f>
        <v>0</v>
      </c>
      <c r="BD119" s="156"/>
      <c r="BE119" s="157"/>
      <c r="BF119" s="157"/>
      <c r="BG119" s="157"/>
      <c r="BH119" s="157"/>
      <c r="BI119" s="157"/>
      <c r="BJ119" s="157"/>
      <c r="BK119" s="157"/>
      <c r="BL119" s="157"/>
      <c r="BM119" s="158"/>
      <c r="BN119" s="153">
        <f t="shared" si="214"/>
        <v>0</v>
      </c>
      <c r="BO119" s="153">
        <f t="shared" ref="BO119:BO125" si="225">SUM(BQ119:BU119)</f>
        <v>0</v>
      </c>
      <c r="BP119" s="156"/>
      <c r="BQ119" s="157"/>
      <c r="BR119" s="157"/>
      <c r="BS119" s="157"/>
      <c r="BT119" s="157"/>
      <c r="BU119" s="157"/>
      <c r="BV119" s="157"/>
      <c r="BW119" s="157"/>
      <c r="BX119" s="157"/>
      <c r="BY119" s="158"/>
      <c r="BZ119" s="412"/>
    </row>
    <row r="120" spans="1:78" s="143" customFormat="1" ht="12" customHeight="1">
      <c r="A120" s="136" t="s">
        <v>247</v>
      </c>
      <c r="B120" s="223" t="s">
        <v>248</v>
      </c>
      <c r="C120" s="136">
        <v>2024</v>
      </c>
      <c r="D120" s="163">
        <f t="shared" si="199"/>
        <v>1</v>
      </c>
      <c r="E120" s="36">
        <f t="shared" si="182"/>
        <v>1</v>
      </c>
      <c r="F120" s="36">
        <f t="shared" si="183"/>
        <v>1</v>
      </c>
      <c r="G120" s="115">
        <f t="shared" si="79"/>
        <v>1</v>
      </c>
      <c r="H120" s="115">
        <f t="shared" si="191"/>
        <v>0</v>
      </c>
      <c r="I120" s="115">
        <f t="shared" si="192"/>
        <v>1</v>
      </c>
      <c r="J120" s="115">
        <f t="shared" si="200"/>
        <v>0</v>
      </c>
      <c r="K120" s="115">
        <f t="shared" si="201"/>
        <v>0</v>
      </c>
      <c r="L120" s="115">
        <f t="shared" si="202"/>
        <v>0</v>
      </c>
      <c r="M120" s="115">
        <f t="shared" si="203"/>
        <v>0</v>
      </c>
      <c r="N120" s="115">
        <f t="shared" si="204"/>
        <v>0</v>
      </c>
      <c r="O120" s="115">
        <f t="shared" si="205"/>
        <v>0</v>
      </c>
      <c r="P120" s="115">
        <f t="shared" si="206"/>
        <v>0</v>
      </c>
      <c r="Q120" s="115">
        <f t="shared" si="207"/>
        <v>0</v>
      </c>
      <c r="R120" s="36">
        <f t="shared" si="180"/>
        <v>0</v>
      </c>
      <c r="S120" s="153">
        <f t="shared" si="215"/>
        <v>0</v>
      </c>
      <c r="T120" s="156"/>
      <c r="U120" s="157"/>
      <c r="V120" s="157"/>
      <c r="W120" s="157"/>
      <c r="X120" s="157"/>
      <c r="Y120" s="157"/>
      <c r="Z120" s="157"/>
      <c r="AA120" s="157"/>
      <c r="AB120" s="157"/>
      <c r="AC120" s="158"/>
      <c r="AD120" s="153">
        <f t="shared" si="211"/>
        <v>0</v>
      </c>
      <c r="AE120" s="153">
        <f t="shared" si="222"/>
        <v>0</v>
      </c>
      <c r="AF120" s="224"/>
      <c r="AG120" s="224"/>
      <c r="AH120" s="157"/>
      <c r="AI120" s="157"/>
      <c r="AJ120" s="157"/>
      <c r="AK120" s="157"/>
      <c r="AL120" s="157"/>
      <c r="AM120" s="157"/>
      <c r="AN120" s="157"/>
      <c r="AO120" s="158"/>
      <c r="AP120" s="153">
        <f t="shared" si="212"/>
        <v>0</v>
      </c>
      <c r="AQ120" s="153">
        <f t="shared" si="223"/>
        <v>0</v>
      </c>
      <c r="AR120" s="227"/>
      <c r="AS120" s="157"/>
      <c r="AT120" s="157"/>
      <c r="AU120" s="157"/>
      <c r="AV120" s="157"/>
      <c r="AW120" s="157"/>
      <c r="AX120" s="157"/>
      <c r="AY120" s="157"/>
      <c r="AZ120" s="157"/>
      <c r="BA120" s="158"/>
      <c r="BB120" s="153">
        <f t="shared" si="213"/>
        <v>1</v>
      </c>
      <c r="BC120" s="153">
        <f t="shared" si="224"/>
        <v>1</v>
      </c>
      <c r="BD120" s="156"/>
      <c r="BE120" s="157">
        <v>1</v>
      </c>
      <c r="BF120" s="157"/>
      <c r="BG120" s="157"/>
      <c r="BH120" s="157"/>
      <c r="BI120" s="157"/>
      <c r="BJ120" s="157"/>
      <c r="BK120" s="157"/>
      <c r="BL120" s="157"/>
      <c r="BM120" s="158"/>
      <c r="BN120" s="153">
        <f t="shared" si="214"/>
        <v>0</v>
      </c>
      <c r="BO120" s="153">
        <f t="shared" si="225"/>
        <v>0</v>
      </c>
      <c r="BP120" s="156"/>
      <c r="BQ120" s="157"/>
      <c r="BR120" s="157"/>
      <c r="BS120" s="157"/>
      <c r="BT120" s="157"/>
      <c r="BU120" s="157"/>
      <c r="BV120" s="157"/>
      <c r="BW120" s="157"/>
      <c r="BX120" s="157"/>
      <c r="BY120" s="158"/>
      <c r="BZ120" s="412"/>
    </row>
    <row r="121" spans="1:78" s="143" customFormat="1" ht="12" customHeight="1">
      <c r="A121" s="136" t="s">
        <v>249</v>
      </c>
      <c r="B121" s="223" t="s">
        <v>250</v>
      </c>
      <c r="C121" s="136">
        <v>2022</v>
      </c>
      <c r="D121" s="163">
        <f t="shared" si="199"/>
        <v>1</v>
      </c>
      <c r="E121" s="36">
        <f t="shared" si="182"/>
        <v>1</v>
      </c>
      <c r="F121" s="36">
        <f t="shared" si="183"/>
        <v>1</v>
      </c>
      <c r="G121" s="115">
        <f t="shared" si="79"/>
        <v>1</v>
      </c>
      <c r="H121" s="115">
        <f t="shared" si="191"/>
        <v>0</v>
      </c>
      <c r="I121" s="115">
        <f t="shared" si="192"/>
        <v>1</v>
      </c>
      <c r="J121" s="115">
        <f t="shared" si="200"/>
        <v>0</v>
      </c>
      <c r="K121" s="115">
        <f t="shared" si="201"/>
        <v>0</v>
      </c>
      <c r="L121" s="115">
        <f t="shared" si="202"/>
        <v>0</v>
      </c>
      <c r="M121" s="115">
        <f t="shared" si="203"/>
        <v>0</v>
      </c>
      <c r="N121" s="115">
        <f t="shared" si="204"/>
        <v>0</v>
      </c>
      <c r="O121" s="115">
        <f t="shared" si="205"/>
        <v>0</v>
      </c>
      <c r="P121" s="115">
        <f t="shared" si="206"/>
        <v>0</v>
      </c>
      <c r="Q121" s="115">
        <f t="shared" si="207"/>
        <v>0</v>
      </c>
      <c r="R121" s="36">
        <f t="shared" si="180"/>
        <v>0</v>
      </c>
      <c r="S121" s="153">
        <f t="shared" si="215"/>
        <v>0</v>
      </c>
      <c r="T121" s="156"/>
      <c r="U121" s="157"/>
      <c r="V121" s="157"/>
      <c r="W121" s="157"/>
      <c r="X121" s="157"/>
      <c r="Y121" s="157"/>
      <c r="Z121" s="157"/>
      <c r="AA121" s="157"/>
      <c r="AB121" s="157"/>
      <c r="AC121" s="158"/>
      <c r="AD121" s="153">
        <f t="shared" si="211"/>
        <v>1</v>
      </c>
      <c r="AE121" s="153">
        <f t="shared" si="222"/>
        <v>1</v>
      </c>
      <c r="AF121" s="224"/>
      <c r="AG121" s="224">
        <v>1</v>
      </c>
      <c r="AH121" s="157"/>
      <c r="AI121" s="157"/>
      <c r="AJ121" s="157"/>
      <c r="AK121" s="157"/>
      <c r="AL121" s="157"/>
      <c r="AM121" s="157"/>
      <c r="AN121" s="157"/>
      <c r="AO121" s="158"/>
      <c r="AP121" s="153">
        <f t="shared" si="212"/>
        <v>0</v>
      </c>
      <c r="AQ121" s="153">
        <f t="shared" si="223"/>
        <v>0</v>
      </c>
      <c r="AR121" s="227"/>
      <c r="AS121" s="157"/>
      <c r="AT121" s="157"/>
      <c r="AU121" s="157"/>
      <c r="AV121" s="157"/>
      <c r="AW121" s="157"/>
      <c r="AX121" s="157"/>
      <c r="AY121" s="157"/>
      <c r="AZ121" s="157"/>
      <c r="BA121" s="158"/>
      <c r="BB121" s="153">
        <f t="shared" si="213"/>
        <v>0</v>
      </c>
      <c r="BC121" s="153">
        <f t="shared" si="224"/>
        <v>0</v>
      </c>
      <c r="BD121" s="156"/>
      <c r="BE121" s="157"/>
      <c r="BF121" s="157"/>
      <c r="BG121" s="157"/>
      <c r="BH121" s="157"/>
      <c r="BI121" s="157"/>
      <c r="BJ121" s="157"/>
      <c r="BK121" s="157"/>
      <c r="BL121" s="157"/>
      <c r="BM121" s="158"/>
      <c r="BN121" s="153">
        <f t="shared" si="214"/>
        <v>0</v>
      </c>
      <c r="BO121" s="153">
        <f t="shared" si="225"/>
        <v>0</v>
      </c>
      <c r="BP121" s="156"/>
      <c r="BQ121" s="157"/>
      <c r="BR121" s="157"/>
      <c r="BS121" s="157"/>
      <c r="BT121" s="157"/>
      <c r="BU121" s="157"/>
      <c r="BV121" s="157"/>
      <c r="BW121" s="157"/>
      <c r="BX121" s="157"/>
      <c r="BY121" s="158"/>
      <c r="BZ121" s="412"/>
    </row>
    <row r="122" spans="1:78" s="143" customFormat="1" ht="12" customHeight="1">
      <c r="A122" s="136" t="s">
        <v>251</v>
      </c>
      <c r="B122" s="223" t="s">
        <v>252</v>
      </c>
      <c r="C122" s="136">
        <v>2024</v>
      </c>
      <c r="D122" s="163">
        <f t="shared" si="199"/>
        <v>1</v>
      </c>
      <c r="E122" s="36">
        <f t="shared" si="182"/>
        <v>1</v>
      </c>
      <c r="F122" s="36">
        <f t="shared" si="183"/>
        <v>1</v>
      </c>
      <c r="G122" s="115">
        <f t="shared" si="79"/>
        <v>1</v>
      </c>
      <c r="H122" s="115">
        <f t="shared" si="191"/>
        <v>0</v>
      </c>
      <c r="I122" s="115">
        <f t="shared" si="192"/>
        <v>1</v>
      </c>
      <c r="J122" s="115">
        <f t="shared" si="200"/>
        <v>0</v>
      </c>
      <c r="K122" s="115">
        <f t="shared" si="201"/>
        <v>0</v>
      </c>
      <c r="L122" s="115">
        <f t="shared" si="202"/>
        <v>0</v>
      </c>
      <c r="M122" s="115">
        <f t="shared" si="203"/>
        <v>0</v>
      </c>
      <c r="N122" s="115">
        <f t="shared" si="204"/>
        <v>0</v>
      </c>
      <c r="O122" s="115">
        <f t="shared" si="205"/>
        <v>0</v>
      </c>
      <c r="P122" s="115">
        <f t="shared" si="206"/>
        <v>0</v>
      </c>
      <c r="Q122" s="115">
        <f t="shared" si="207"/>
        <v>0</v>
      </c>
      <c r="R122" s="36">
        <f t="shared" si="180"/>
        <v>0</v>
      </c>
      <c r="S122" s="153">
        <f t="shared" si="215"/>
        <v>0</v>
      </c>
      <c r="T122" s="156"/>
      <c r="U122" s="157"/>
      <c r="V122" s="157"/>
      <c r="W122" s="157"/>
      <c r="X122" s="157"/>
      <c r="Y122" s="157"/>
      <c r="Z122" s="157"/>
      <c r="AA122" s="157"/>
      <c r="AB122" s="157"/>
      <c r="AC122" s="158"/>
      <c r="AD122" s="153">
        <f t="shared" si="211"/>
        <v>0</v>
      </c>
      <c r="AE122" s="153">
        <f t="shared" si="222"/>
        <v>0</v>
      </c>
      <c r="AF122" s="224"/>
      <c r="AG122" s="157"/>
      <c r="AH122" s="157"/>
      <c r="AI122" s="157"/>
      <c r="AJ122" s="157"/>
      <c r="AK122" s="157"/>
      <c r="AL122" s="157"/>
      <c r="AM122" s="157"/>
      <c r="AN122" s="157"/>
      <c r="AO122" s="158"/>
      <c r="AP122" s="153">
        <f t="shared" si="212"/>
        <v>0</v>
      </c>
      <c r="AQ122" s="153">
        <f t="shared" si="223"/>
        <v>0</v>
      </c>
      <c r="AR122" s="227"/>
      <c r="AS122" s="157"/>
      <c r="AT122" s="157"/>
      <c r="AU122" s="157"/>
      <c r="AV122" s="157"/>
      <c r="AW122" s="157"/>
      <c r="AX122" s="157"/>
      <c r="AY122" s="157"/>
      <c r="AZ122" s="157"/>
      <c r="BA122" s="158"/>
      <c r="BB122" s="153">
        <f t="shared" si="213"/>
        <v>1</v>
      </c>
      <c r="BC122" s="153">
        <f t="shared" si="224"/>
        <v>1</v>
      </c>
      <c r="BD122" s="156"/>
      <c r="BE122" s="157">
        <v>1</v>
      </c>
      <c r="BF122" s="157"/>
      <c r="BG122" s="157"/>
      <c r="BH122" s="157"/>
      <c r="BI122" s="157"/>
      <c r="BJ122" s="157"/>
      <c r="BK122" s="157"/>
      <c r="BL122" s="157"/>
      <c r="BM122" s="158"/>
      <c r="BN122" s="153">
        <f t="shared" si="214"/>
        <v>0</v>
      </c>
      <c r="BO122" s="153">
        <f t="shared" si="225"/>
        <v>0</v>
      </c>
      <c r="BP122" s="156"/>
      <c r="BQ122" s="157"/>
      <c r="BR122" s="157"/>
      <c r="BS122" s="157"/>
      <c r="BT122" s="157"/>
      <c r="BU122" s="157"/>
      <c r="BV122" s="157"/>
      <c r="BW122" s="157"/>
      <c r="BX122" s="157"/>
      <c r="BY122" s="158"/>
      <c r="BZ122" s="412"/>
    </row>
    <row r="123" spans="1:78" s="143" customFormat="1" ht="12" customHeight="1">
      <c r="A123" s="136" t="s">
        <v>253</v>
      </c>
      <c r="B123" s="51" t="s">
        <v>254</v>
      </c>
      <c r="C123" s="136">
        <v>2021</v>
      </c>
      <c r="D123" s="163">
        <f>+E123</f>
        <v>1</v>
      </c>
      <c r="E123" s="36">
        <f t="shared" si="182"/>
        <v>1</v>
      </c>
      <c r="F123" s="36">
        <f t="shared" si="183"/>
        <v>1</v>
      </c>
      <c r="G123" s="115">
        <f t="shared" si="79"/>
        <v>1</v>
      </c>
      <c r="H123" s="115">
        <f t="shared" si="191"/>
        <v>0</v>
      </c>
      <c r="I123" s="115">
        <f t="shared" si="192"/>
        <v>1</v>
      </c>
      <c r="J123" s="115">
        <f t="shared" si="200"/>
        <v>0</v>
      </c>
      <c r="K123" s="115">
        <f t="shared" si="201"/>
        <v>0</v>
      </c>
      <c r="L123" s="115">
        <f t="shared" si="202"/>
        <v>0</v>
      </c>
      <c r="M123" s="115">
        <f t="shared" si="203"/>
        <v>0</v>
      </c>
      <c r="N123" s="115">
        <f t="shared" si="204"/>
        <v>0</v>
      </c>
      <c r="O123" s="115">
        <f t="shared" si="205"/>
        <v>0</v>
      </c>
      <c r="P123" s="115">
        <f t="shared" si="206"/>
        <v>0</v>
      </c>
      <c r="Q123" s="115">
        <f t="shared" si="207"/>
        <v>0</v>
      </c>
      <c r="R123" s="36">
        <f t="shared" si="180"/>
        <v>1</v>
      </c>
      <c r="S123" s="153">
        <f t="shared" si="215"/>
        <v>1</v>
      </c>
      <c r="T123" s="156"/>
      <c r="U123" s="157">
        <v>1</v>
      </c>
      <c r="V123" s="157"/>
      <c r="W123" s="157"/>
      <c r="X123" s="157"/>
      <c r="Y123" s="157"/>
      <c r="Z123" s="157"/>
      <c r="AA123" s="157"/>
      <c r="AB123" s="157"/>
      <c r="AC123" s="158"/>
      <c r="AD123" s="153">
        <f t="shared" si="211"/>
        <v>0</v>
      </c>
      <c r="AE123" s="153">
        <f t="shared" si="222"/>
        <v>0</v>
      </c>
      <c r="AF123" s="224"/>
      <c r="AG123" s="157"/>
      <c r="AH123" s="157"/>
      <c r="AI123" s="157"/>
      <c r="AJ123" s="157"/>
      <c r="AK123" s="157"/>
      <c r="AL123" s="157"/>
      <c r="AM123" s="157"/>
      <c r="AN123" s="157"/>
      <c r="AO123" s="158"/>
      <c r="AP123" s="153">
        <f t="shared" si="212"/>
        <v>0</v>
      </c>
      <c r="AQ123" s="153">
        <f t="shared" si="223"/>
        <v>0</v>
      </c>
      <c r="AR123" s="227"/>
      <c r="AS123" s="157"/>
      <c r="AT123" s="157"/>
      <c r="AU123" s="157"/>
      <c r="AV123" s="157"/>
      <c r="AW123" s="157"/>
      <c r="AX123" s="157"/>
      <c r="AY123" s="157"/>
      <c r="AZ123" s="157"/>
      <c r="BA123" s="158"/>
      <c r="BB123" s="153">
        <f t="shared" si="213"/>
        <v>0</v>
      </c>
      <c r="BC123" s="153">
        <f t="shared" si="224"/>
        <v>0</v>
      </c>
      <c r="BD123" s="156"/>
      <c r="BE123" s="157"/>
      <c r="BF123" s="157"/>
      <c r="BG123" s="157"/>
      <c r="BH123" s="157"/>
      <c r="BI123" s="157"/>
      <c r="BJ123" s="157"/>
      <c r="BK123" s="157"/>
      <c r="BL123" s="157"/>
      <c r="BM123" s="158"/>
      <c r="BN123" s="153">
        <f t="shared" si="214"/>
        <v>0</v>
      </c>
      <c r="BO123" s="153">
        <f t="shared" si="225"/>
        <v>0</v>
      </c>
      <c r="BP123" s="156"/>
      <c r="BQ123" s="157"/>
      <c r="BR123" s="157"/>
      <c r="BS123" s="157"/>
      <c r="BT123" s="157"/>
      <c r="BU123" s="157"/>
      <c r="BV123" s="157"/>
      <c r="BW123" s="157"/>
      <c r="BX123" s="157"/>
      <c r="BY123" s="158"/>
      <c r="BZ123" s="412"/>
    </row>
    <row r="124" spans="1:78" s="143" customFormat="1" ht="12" customHeight="1">
      <c r="A124" s="136" t="s">
        <v>255</v>
      </c>
      <c r="B124" s="51" t="s">
        <v>256</v>
      </c>
      <c r="C124" s="136">
        <v>2023</v>
      </c>
      <c r="D124" s="163">
        <f>+E124</f>
        <v>1</v>
      </c>
      <c r="E124" s="36">
        <f t="shared" si="182"/>
        <v>1</v>
      </c>
      <c r="F124" s="36">
        <f t="shared" si="183"/>
        <v>1</v>
      </c>
      <c r="G124" s="115">
        <f t="shared" si="79"/>
        <v>1</v>
      </c>
      <c r="H124" s="115">
        <f t="shared" si="191"/>
        <v>0</v>
      </c>
      <c r="I124" s="115">
        <f t="shared" si="192"/>
        <v>1</v>
      </c>
      <c r="J124" s="115">
        <f t="shared" si="200"/>
        <v>0</v>
      </c>
      <c r="K124" s="115">
        <f t="shared" si="201"/>
        <v>0</v>
      </c>
      <c r="L124" s="115">
        <f t="shared" si="202"/>
        <v>0</v>
      </c>
      <c r="M124" s="115">
        <f t="shared" si="203"/>
        <v>0</v>
      </c>
      <c r="N124" s="115">
        <f t="shared" si="204"/>
        <v>0</v>
      </c>
      <c r="O124" s="115">
        <f t="shared" si="205"/>
        <v>0</v>
      </c>
      <c r="P124" s="115">
        <f t="shared" si="206"/>
        <v>0</v>
      </c>
      <c r="Q124" s="115">
        <f t="shared" si="207"/>
        <v>0</v>
      </c>
      <c r="R124" s="36">
        <f t="shared" si="180"/>
        <v>0</v>
      </c>
      <c r="S124" s="153">
        <f t="shared" si="215"/>
        <v>0</v>
      </c>
      <c r="T124" s="156"/>
      <c r="U124" s="157"/>
      <c r="V124" s="157"/>
      <c r="W124" s="157"/>
      <c r="X124" s="157"/>
      <c r="Y124" s="157"/>
      <c r="Z124" s="157"/>
      <c r="AA124" s="157"/>
      <c r="AB124" s="157"/>
      <c r="AC124" s="158"/>
      <c r="AD124" s="153">
        <f t="shared" si="211"/>
        <v>0</v>
      </c>
      <c r="AE124" s="153">
        <f t="shared" si="222"/>
        <v>0</v>
      </c>
      <c r="AF124" s="224"/>
      <c r="AG124" s="224"/>
      <c r="AH124" s="157"/>
      <c r="AI124" s="157"/>
      <c r="AJ124" s="157"/>
      <c r="AK124" s="157"/>
      <c r="AL124" s="157"/>
      <c r="AM124" s="157"/>
      <c r="AN124" s="157"/>
      <c r="AO124" s="158"/>
      <c r="AP124" s="153">
        <f t="shared" si="212"/>
        <v>1</v>
      </c>
      <c r="AQ124" s="153">
        <f t="shared" si="223"/>
        <v>1</v>
      </c>
      <c r="AR124" s="227"/>
      <c r="AS124" s="157">
        <v>1</v>
      </c>
      <c r="AT124" s="157"/>
      <c r="AU124" s="157"/>
      <c r="AV124" s="157"/>
      <c r="AW124" s="157"/>
      <c r="AX124" s="157"/>
      <c r="AY124" s="157"/>
      <c r="AZ124" s="157"/>
      <c r="BA124" s="158"/>
      <c r="BB124" s="153">
        <f t="shared" si="213"/>
        <v>0</v>
      </c>
      <c r="BC124" s="153">
        <f t="shared" si="224"/>
        <v>0</v>
      </c>
      <c r="BD124" s="156"/>
      <c r="BE124" s="157"/>
      <c r="BF124" s="157"/>
      <c r="BG124" s="157"/>
      <c r="BH124" s="157"/>
      <c r="BI124" s="157"/>
      <c r="BJ124" s="157"/>
      <c r="BK124" s="157"/>
      <c r="BL124" s="157"/>
      <c r="BM124" s="158"/>
      <c r="BN124" s="153">
        <f t="shared" si="214"/>
        <v>0</v>
      </c>
      <c r="BO124" s="153">
        <f t="shared" si="225"/>
        <v>0</v>
      </c>
      <c r="BP124" s="156"/>
      <c r="BQ124" s="157"/>
      <c r="BR124" s="157"/>
      <c r="BS124" s="157"/>
      <c r="BT124" s="157"/>
      <c r="BU124" s="157"/>
      <c r="BV124" s="157"/>
      <c r="BW124" s="157"/>
      <c r="BX124" s="157"/>
      <c r="BY124" s="158"/>
      <c r="BZ124" s="412"/>
    </row>
    <row r="125" spans="1:78" s="143" customFormat="1" ht="12" customHeight="1">
      <c r="A125" s="136" t="s">
        <v>257</v>
      </c>
      <c r="B125" s="51" t="s">
        <v>258</v>
      </c>
      <c r="C125" s="136">
        <v>2023</v>
      </c>
      <c r="D125" s="163">
        <f>+E125</f>
        <v>1</v>
      </c>
      <c r="E125" s="36">
        <f t="shared" si="182"/>
        <v>1</v>
      </c>
      <c r="F125" s="36">
        <f t="shared" si="183"/>
        <v>1</v>
      </c>
      <c r="G125" s="115">
        <f t="shared" si="79"/>
        <v>1</v>
      </c>
      <c r="H125" s="115">
        <f t="shared" si="191"/>
        <v>0</v>
      </c>
      <c r="I125" s="115">
        <f t="shared" si="192"/>
        <v>1</v>
      </c>
      <c r="J125" s="115">
        <f t="shared" si="200"/>
        <v>0</v>
      </c>
      <c r="K125" s="115">
        <f t="shared" si="201"/>
        <v>0</v>
      </c>
      <c r="L125" s="115">
        <f t="shared" si="202"/>
        <v>0</v>
      </c>
      <c r="M125" s="115">
        <f t="shared" si="203"/>
        <v>0</v>
      </c>
      <c r="N125" s="115">
        <f t="shared" si="204"/>
        <v>0</v>
      </c>
      <c r="O125" s="115">
        <f t="shared" si="205"/>
        <v>0</v>
      </c>
      <c r="P125" s="115">
        <f t="shared" si="206"/>
        <v>0</v>
      </c>
      <c r="Q125" s="115">
        <f t="shared" si="207"/>
        <v>0</v>
      </c>
      <c r="R125" s="36">
        <f t="shared" si="180"/>
        <v>0</v>
      </c>
      <c r="S125" s="153">
        <f t="shared" si="215"/>
        <v>0</v>
      </c>
      <c r="T125" s="156"/>
      <c r="U125" s="157"/>
      <c r="V125" s="157"/>
      <c r="W125" s="157"/>
      <c r="X125" s="157"/>
      <c r="Y125" s="157"/>
      <c r="Z125" s="157"/>
      <c r="AA125" s="157"/>
      <c r="AB125" s="157"/>
      <c r="AC125" s="158"/>
      <c r="AD125" s="153">
        <f t="shared" si="211"/>
        <v>0</v>
      </c>
      <c r="AE125" s="153">
        <f t="shared" si="222"/>
        <v>0</v>
      </c>
      <c r="AF125" s="224"/>
      <c r="AG125" s="224"/>
      <c r="AH125" s="157"/>
      <c r="AI125" s="157"/>
      <c r="AJ125" s="157"/>
      <c r="AK125" s="157"/>
      <c r="AL125" s="157"/>
      <c r="AM125" s="157"/>
      <c r="AN125" s="157"/>
      <c r="AO125" s="158"/>
      <c r="AP125" s="153">
        <f t="shared" si="212"/>
        <v>1</v>
      </c>
      <c r="AQ125" s="153">
        <f t="shared" si="223"/>
        <v>1</v>
      </c>
      <c r="AR125" s="227"/>
      <c r="AS125" s="157">
        <v>1</v>
      </c>
      <c r="AT125" s="157"/>
      <c r="AU125" s="157"/>
      <c r="AV125" s="157"/>
      <c r="AW125" s="157"/>
      <c r="AX125" s="157"/>
      <c r="AY125" s="157"/>
      <c r="AZ125" s="157"/>
      <c r="BA125" s="158"/>
      <c r="BB125" s="153">
        <f t="shared" si="213"/>
        <v>0</v>
      </c>
      <c r="BC125" s="153">
        <f t="shared" si="224"/>
        <v>0</v>
      </c>
      <c r="BD125" s="156"/>
      <c r="BE125" s="157"/>
      <c r="BF125" s="157"/>
      <c r="BG125" s="157"/>
      <c r="BH125" s="157"/>
      <c r="BI125" s="157"/>
      <c r="BJ125" s="157"/>
      <c r="BK125" s="157"/>
      <c r="BL125" s="157"/>
      <c r="BM125" s="158"/>
      <c r="BN125" s="153">
        <f t="shared" si="214"/>
        <v>0</v>
      </c>
      <c r="BO125" s="153">
        <f t="shared" si="225"/>
        <v>0</v>
      </c>
      <c r="BP125" s="156"/>
      <c r="BQ125" s="157"/>
      <c r="BR125" s="157"/>
      <c r="BS125" s="157"/>
      <c r="BT125" s="157"/>
      <c r="BU125" s="157"/>
      <c r="BV125" s="157"/>
      <c r="BW125" s="157"/>
      <c r="BX125" s="157"/>
      <c r="BY125" s="158"/>
      <c r="BZ125" s="412"/>
    </row>
    <row r="126" spans="1:78" s="143" customFormat="1" ht="12" customHeight="1">
      <c r="A126" s="136" t="s">
        <v>47</v>
      </c>
      <c r="B126" s="221" t="s">
        <v>194</v>
      </c>
      <c r="C126" s="136"/>
      <c r="D126" s="163">
        <f t="shared" si="199"/>
        <v>5.7</v>
      </c>
      <c r="E126" s="36">
        <f t="shared" si="182"/>
        <v>5.7</v>
      </c>
      <c r="F126" s="36">
        <f t="shared" si="183"/>
        <v>5.7</v>
      </c>
      <c r="G126" s="115">
        <f t="shared" si="79"/>
        <v>5.7</v>
      </c>
      <c r="H126" s="115">
        <f t="shared" si="191"/>
        <v>0</v>
      </c>
      <c r="I126" s="115">
        <f t="shared" si="192"/>
        <v>5.7</v>
      </c>
      <c r="J126" s="115">
        <f t="shared" si="200"/>
        <v>0</v>
      </c>
      <c r="K126" s="115">
        <f t="shared" si="201"/>
        <v>0</v>
      </c>
      <c r="L126" s="115">
        <f t="shared" si="202"/>
        <v>0</v>
      </c>
      <c r="M126" s="115">
        <f t="shared" si="203"/>
        <v>0</v>
      </c>
      <c r="N126" s="115">
        <f t="shared" si="204"/>
        <v>0</v>
      </c>
      <c r="O126" s="115">
        <f t="shared" si="205"/>
        <v>0</v>
      </c>
      <c r="P126" s="115">
        <f t="shared" si="206"/>
        <v>0</v>
      </c>
      <c r="Q126" s="115">
        <f t="shared" si="207"/>
        <v>0</v>
      </c>
      <c r="R126" s="36">
        <f t="shared" si="180"/>
        <v>1.8</v>
      </c>
      <c r="S126" s="153">
        <f t="shared" si="215"/>
        <v>1.8</v>
      </c>
      <c r="T126" s="142">
        <f>SUM(T127:T134)</f>
        <v>0</v>
      </c>
      <c r="U126" s="222">
        <f t="shared" ref="U126" si="226">SUM(U127:U134)</f>
        <v>1.8</v>
      </c>
      <c r="V126" s="142">
        <f t="shared" ref="V126:BX126" si="227">SUM(V127:V134)</f>
        <v>0</v>
      </c>
      <c r="W126" s="142">
        <f t="shared" si="227"/>
        <v>0</v>
      </c>
      <c r="X126" s="142">
        <f t="shared" si="227"/>
        <v>0</v>
      </c>
      <c r="Y126" s="142">
        <f t="shared" si="227"/>
        <v>0</v>
      </c>
      <c r="Z126" s="142">
        <f t="shared" si="227"/>
        <v>0</v>
      </c>
      <c r="AA126" s="142">
        <f t="shared" si="227"/>
        <v>0</v>
      </c>
      <c r="AB126" s="142">
        <f t="shared" si="227"/>
        <v>0</v>
      </c>
      <c r="AC126" s="158"/>
      <c r="AD126" s="153">
        <f t="shared" si="211"/>
        <v>2.7</v>
      </c>
      <c r="AE126" s="142">
        <f t="shared" si="227"/>
        <v>2.7</v>
      </c>
      <c r="AF126" s="142">
        <f t="shared" si="227"/>
        <v>0</v>
      </c>
      <c r="AG126" s="222">
        <f t="shared" ref="AG126" si="228">SUM(AG127:AG134)</f>
        <v>2.7</v>
      </c>
      <c r="AH126" s="142">
        <f t="shared" si="227"/>
        <v>0</v>
      </c>
      <c r="AI126" s="142">
        <f t="shared" si="227"/>
        <v>0</v>
      </c>
      <c r="AJ126" s="142">
        <f t="shared" si="227"/>
        <v>0</v>
      </c>
      <c r="AK126" s="142">
        <f t="shared" si="227"/>
        <v>0</v>
      </c>
      <c r="AL126" s="142">
        <f t="shared" si="227"/>
        <v>0</v>
      </c>
      <c r="AM126" s="142">
        <f t="shared" si="227"/>
        <v>0</v>
      </c>
      <c r="AN126" s="142">
        <f t="shared" si="227"/>
        <v>0</v>
      </c>
      <c r="AO126" s="158"/>
      <c r="AP126" s="153">
        <f t="shared" si="212"/>
        <v>1.2000000000000002</v>
      </c>
      <c r="AQ126" s="142">
        <f t="shared" si="227"/>
        <v>1.2000000000000002</v>
      </c>
      <c r="AR126" s="142">
        <f t="shared" si="227"/>
        <v>0</v>
      </c>
      <c r="AS126" s="222">
        <f t="shared" ref="AS126" si="229">SUM(AS127:AS134)</f>
        <v>1.2000000000000002</v>
      </c>
      <c r="AT126" s="142">
        <f t="shared" si="227"/>
        <v>0</v>
      </c>
      <c r="AU126" s="142">
        <f t="shared" si="227"/>
        <v>0</v>
      </c>
      <c r="AV126" s="142">
        <f t="shared" si="227"/>
        <v>0</v>
      </c>
      <c r="AW126" s="142">
        <f t="shared" si="227"/>
        <v>0</v>
      </c>
      <c r="AX126" s="142">
        <f t="shared" si="227"/>
        <v>0</v>
      </c>
      <c r="AY126" s="142">
        <f t="shared" si="227"/>
        <v>0</v>
      </c>
      <c r="AZ126" s="142">
        <f t="shared" si="227"/>
        <v>0</v>
      </c>
      <c r="BA126" s="158"/>
      <c r="BB126" s="153">
        <f t="shared" si="213"/>
        <v>0</v>
      </c>
      <c r="BC126" s="142">
        <f t="shared" si="227"/>
        <v>0</v>
      </c>
      <c r="BD126" s="142">
        <f t="shared" si="227"/>
        <v>0</v>
      </c>
      <c r="BE126" s="142">
        <f t="shared" ref="BE126" si="230">SUM(BE127:BE134)</f>
        <v>0</v>
      </c>
      <c r="BF126" s="142">
        <f t="shared" si="227"/>
        <v>0</v>
      </c>
      <c r="BG126" s="142">
        <f t="shared" si="227"/>
        <v>0</v>
      </c>
      <c r="BH126" s="142">
        <f t="shared" si="227"/>
        <v>0</v>
      </c>
      <c r="BI126" s="142">
        <f t="shared" si="227"/>
        <v>0</v>
      </c>
      <c r="BJ126" s="142">
        <f t="shared" si="227"/>
        <v>0</v>
      </c>
      <c r="BK126" s="142">
        <f t="shared" si="227"/>
        <v>0</v>
      </c>
      <c r="BL126" s="142">
        <f t="shared" si="227"/>
        <v>0</v>
      </c>
      <c r="BM126" s="158"/>
      <c r="BN126" s="153">
        <f t="shared" si="214"/>
        <v>0</v>
      </c>
      <c r="BO126" s="142">
        <f t="shared" si="227"/>
        <v>0</v>
      </c>
      <c r="BP126" s="142">
        <f t="shared" si="227"/>
        <v>0</v>
      </c>
      <c r="BQ126" s="142">
        <f t="shared" ref="BQ126" si="231">SUM(BQ127:BQ134)</f>
        <v>0</v>
      </c>
      <c r="BR126" s="142">
        <f t="shared" si="227"/>
        <v>0</v>
      </c>
      <c r="BS126" s="142">
        <f t="shared" si="227"/>
        <v>0</v>
      </c>
      <c r="BT126" s="142">
        <f t="shared" si="227"/>
        <v>0</v>
      </c>
      <c r="BU126" s="142">
        <f t="shared" si="227"/>
        <v>0</v>
      </c>
      <c r="BV126" s="142">
        <f t="shared" si="227"/>
        <v>0</v>
      </c>
      <c r="BW126" s="142">
        <f t="shared" si="227"/>
        <v>0</v>
      </c>
      <c r="BX126" s="142">
        <f t="shared" si="227"/>
        <v>0</v>
      </c>
      <c r="BY126" s="158"/>
      <c r="BZ126" s="412"/>
    </row>
    <row r="127" spans="1:78" s="143" customFormat="1" ht="12" customHeight="1">
      <c r="A127" s="136" t="s">
        <v>259</v>
      </c>
      <c r="B127" s="223" t="s">
        <v>260</v>
      </c>
      <c r="C127" s="136">
        <v>2021</v>
      </c>
      <c r="D127" s="163">
        <f t="shared" si="199"/>
        <v>0.4</v>
      </c>
      <c r="E127" s="36">
        <f t="shared" si="182"/>
        <v>0.4</v>
      </c>
      <c r="F127" s="36">
        <f t="shared" si="183"/>
        <v>0.4</v>
      </c>
      <c r="G127" s="115">
        <f t="shared" si="79"/>
        <v>0.4</v>
      </c>
      <c r="H127" s="115">
        <f t="shared" si="191"/>
        <v>0</v>
      </c>
      <c r="I127" s="115">
        <f t="shared" si="192"/>
        <v>0.4</v>
      </c>
      <c r="J127" s="115">
        <f t="shared" si="200"/>
        <v>0</v>
      </c>
      <c r="K127" s="115">
        <f t="shared" si="201"/>
        <v>0</v>
      </c>
      <c r="L127" s="115">
        <f t="shared" si="202"/>
        <v>0</v>
      </c>
      <c r="M127" s="115">
        <f t="shared" si="203"/>
        <v>0</v>
      </c>
      <c r="N127" s="115">
        <f t="shared" si="204"/>
        <v>0</v>
      </c>
      <c r="O127" s="115">
        <f t="shared" si="205"/>
        <v>0</v>
      </c>
      <c r="P127" s="115">
        <f t="shared" si="206"/>
        <v>0</v>
      </c>
      <c r="Q127" s="115">
        <f t="shared" si="207"/>
        <v>0</v>
      </c>
      <c r="R127" s="36">
        <f t="shared" si="180"/>
        <v>0.4</v>
      </c>
      <c r="S127" s="153">
        <f t="shared" si="215"/>
        <v>0.4</v>
      </c>
      <c r="T127" s="224"/>
      <c r="U127" s="224">
        <v>0.4</v>
      </c>
      <c r="V127" s="157"/>
      <c r="W127" s="157"/>
      <c r="X127" s="157"/>
      <c r="Y127" s="157"/>
      <c r="Z127" s="157"/>
      <c r="AA127" s="157"/>
      <c r="AB127" s="157"/>
      <c r="AC127" s="158"/>
      <c r="AD127" s="153">
        <f t="shared" si="211"/>
        <v>0</v>
      </c>
      <c r="AE127" s="153">
        <f t="shared" ref="AE127:AE148" si="232">SUM(AF127:AK127)</f>
        <v>0</v>
      </c>
      <c r="AF127" s="225"/>
      <c r="AG127" s="224"/>
      <c r="AH127" s="157"/>
      <c r="AI127" s="157"/>
      <c r="AJ127" s="157"/>
      <c r="AK127" s="157"/>
      <c r="AL127" s="157"/>
      <c r="AM127" s="157"/>
      <c r="AN127" s="157"/>
      <c r="AO127" s="158"/>
      <c r="AP127" s="153">
        <f t="shared" si="212"/>
        <v>0</v>
      </c>
      <c r="AQ127" s="153">
        <f t="shared" ref="AQ127:AQ134" si="233">SUM(AR127:AW127)</f>
        <v>0</v>
      </c>
      <c r="AR127" s="156"/>
      <c r="AS127" s="157"/>
      <c r="AT127" s="157"/>
      <c r="AU127" s="157"/>
      <c r="AV127" s="157"/>
      <c r="AW127" s="157"/>
      <c r="AX127" s="157"/>
      <c r="AY127" s="157"/>
      <c r="AZ127" s="157"/>
      <c r="BA127" s="158"/>
      <c r="BB127" s="153">
        <f t="shared" si="213"/>
        <v>0</v>
      </c>
      <c r="BC127" s="153">
        <f t="shared" ref="BC127:BC134" si="234">SUM(BD127:BI127)</f>
        <v>0</v>
      </c>
      <c r="BD127" s="156"/>
      <c r="BE127" s="157"/>
      <c r="BF127" s="157"/>
      <c r="BG127" s="157"/>
      <c r="BH127" s="157"/>
      <c r="BI127" s="157"/>
      <c r="BJ127" s="157"/>
      <c r="BK127" s="157"/>
      <c r="BL127" s="157"/>
      <c r="BM127" s="158"/>
      <c r="BN127" s="153">
        <f t="shared" si="214"/>
        <v>0</v>
      </c>
      <c r="BO127" s="153">
        <f t="shared" ref="BO127:BO132" si="235">SUM(BQ127:BU127)</f>
        <v>0</v>
      </c>
      <c r="BP127" s="156"/>
      <c r="BQ127" s="157"/>
      <c r="BR127" s="157"/>
      <c r="BS127" s="157"/>
      <c r="BT127" s="157"/>
      <c r="BU127" s="157"/>
      <c r="BV127" s="157"/>
      <c r="BW127" s="157"/>
      <c r="BX127" s="157"/>
      <c r="BY127" s="158"/>
      <c r="BZ127" s="412"/>
    </row>
    <row r="128" spans="1:78" s="143" customFormat="1" ht="12" customHeight="1">
      <c r="A128" s="136" t="s">
        <v>261</v>
      </c>
      <c r="B128" s="223" t="s">
        <v>262</v>
      </c>
      <c r="C128" s="136">
        <v>2021</v>
      </c>
      <c r="D128" s="163">
        <f t="shared" si="199"/>
        <v>0.9</v>
      </c>
      <c r="E128" s="36">
        <f t="shared" si="182"/>
        <v>0.9</v>
      </c>
      <c r="F128" s="36">
        <f t="shared" si="183"/>
        <v>0.9</v>
      </c>
      <c r="G128" s="115">
        <f t="shared" si="79"/>
        <v>0.9</v>
      </c>
      <c r="H128" s="115">
        <f t="shared" si="191"/>
        <v>0</v>
      </c>
      <c r="I128" s="115">
        <f t="shared" si="192"/>
        <v>0.9</v>
      </c>
      <c r="J128" s="115">
        <f t="shared" si="200"/>
        <v>0</v>
      </c>
      <c r="K128" s="115">
        <f t="shared" si="201"/>
        <v>0</v>
      </c>
      <c r="L128" s="115">
        <f t="shared" si="202"/>
        <v>0</v>
      </c>
      <c r="M128" s="115">
        <f t="shared" si="203"/>
        <v>0</v>
      </c>
      <c r="N128" s="115">
        <f t="shared" si="204"/>
        <v>0</v>
      </c>
      <c r="O128" s="115">
        <f t="shared" si="205"/>
        <v>0</v>
      </c>
      <c r="P128" s="115">
        <f t="shared" si="206"/>
        <v>0</v>
      </c>
      <c r="Q128" s="115">
        <f t="shared" si="207"/>
        <v>0</v>
      </c>
      <c r="R128" s="36">
        <f t="shared" si="180"/>
        <v>0.9</v>
      </c>
      <c r="S128" s="153">
        <f t="shared" si="215"/>
        <v>0.9</v>
      </c>
      <c r="T128" s="224"/>
      <c r="U128" s="224">
        <v>0.9</v>
      </c>
      <c r="V128" s="157"/>
      <c r="W128" s="157"/>
      <c r="X128" s="157"/>
      <c r="Y128" s="157"/>
      <c r="Z128" s="157"/>
      <c r="AA128" s="157"/>
      <c r="AB128" s="157"/>
      <c r="AC128" s="158"/>
      <c r="AD128" s="153">
        <f t="shared" si="211"/>
        <v>0</v>
      </c>
      <c r="AE128" s="153">
        <f t="shared" si="232"/>
        <v>0</v>
      </c>
      <c r="AF128" s="225"/>
      <c r="AG128" s="224"/>
      <c r="AH128" s="157"/>
      <c r="AI128" s="157"/>
      <c r="AJ128" s="157"/>
      <c r="AK128" s="157"/>
      <c r="AL128" s="157"/>
      <c r="AM128" s="157"/>
      <c r="AN128" s="157"/>
      <c r="AO128" s="158"/>
      <c r="AP128" s="153">
        <f t="shared" si="212"/>
        <v>0</v>
      </c>
      <c r="AQ128" s="153">
        <f t="shared" si="233"/>
        <v>0</v>
      </c>
      <c r="AR128" s="156"/>
      <c r="AS128" s="157"/>
      <c r="AT128" s="157"/>
      <c r="AU128" s="157"/>
      <c r="AV128" s="157"/>
      <c r="AW128" s="157"/>
      <c r="AX128" s="157"/>
      <c r="AY128" s="157"/>
      <c r="AZ128" s="157"/>
      <c r="BA128" s="158"/>
      <c r="BB128" s="153">
        <f t="shared" si="213"/>
        <v>0</v>
      </c>
      <c r="BC128" s="153">
        <f t="shared" si="234"/>
        <v>0</v>
      </c>
      <c r="BD128" s="156"/>
      <c r="BE128" s="157"/>
      <c r="BF128" s="157"/>
      <c r="BG128" s="157"/>
      <c r="BH128" s="157"/>
      <c r="BI128" s="157"/>
      <c r="BJ128" s="157"/>
      <c r="BK128" s="157"/>
      <c r="BL128" s="157"/>
      <c r="BM128" s="158"/>
      <c r="BN128" s="153">
        <f t="shared" si="214"/>
        <v>0</v>
      </c>
      <c r="BO128" s="153">
        <f t="shared" si="235"/>
        <v>0</v>
      </c>
      <c r="BP128" s="156"/>
      <c r="BQ128" s="157"/>
      <c r="BR128" s="157"/>
      <c r="BS128" s="157"/>
      <c r="BT128" s="157"/>
      <c r="BU128" s="157"/>
      <c r="BV128" s="157"/>
      <c r="BW128" s="157"/>
      <c r="BX128" s="157"/>
      <c r="BY128" s="158"/>
      <c r="BZ128" s="412"/>
    </row>
    <row r="129" spans="1:78" s="143" customFormat="1" ht="12" customHeight="1">
      <c r="A129" s="136" t="s">
        <v>263</v>
      </c>
      <c r="B129" s="51" t="s">
        <v>264</v>
      </c>
      <c r="C129" s="136">
        <v>2021</v>
      </c>
      <c r="D129" s="163">
        <f t="shared" si="199"/>
        <v>0.5</v>
      </c>
      <c r="E129" s="36">
        <f t="shared" si="182"/>
        <v>0.5</v>
      </c>
      <c r="F129" s="36">
        <f t="shared" si="183"/>
        <v>0.5</v>
      </c>
      <c r="G129" s="115">
        <f t="shared" si="79"/>
        <v>0.5</v>
      </c>
      <c r="H129" s="115">
        <f t="shared" si="191"/>
        <v>0</v>
      </c>
      <c r="I129" s="115">
        <f t="shared" si="192"/>
        <v>0.5</v>
      </c>
      <c r="J129" s="115">
        <f t="shared" si="200"/>
        <v>0</v>
      </c>
      <c r="K129" s="115">
        <f t="shared" si="201"/>
        <v>0</v>
      </c>
      <c r="L129" s="115">
        <f t="shared" si="202"/>
        <v>0</v>
      </c>
      <c r="M129" s="115">
        <f t="shared" si="203"/>
        <v>0</v>
      </c>
      <c r="N129" s="115">
        <f t="shared" si="204"/>
        <v>0</v>
      </c>
      <c r="O129" s="115">
        <f t="shared" si="205"/>
        <v>0</v>
      </c>
      <c r="P129" s="115">
        <f t="shared" si="206"/>
        <v>0</v>
      </c>
      <c r="Q129" s="115">
        <f t="shared" si="207"/>
        <v>0</v>
      </c>
      <c r="R129" s="36">
        <f t="shared" si="180"/>
        <v>0.5</v>
      </c>
      <c r="S129" s="153">
        <f t="shared" si="215"/>
        <v>0.5</v>
      </c>
      <c r="T129" s="224"/>
      <c r="U129" s="224">
        <v>0.5</v>
      </c>
      <c r="V129" s="157"/>
      <c r="W129" s="157"/>
      <c r="X129" s="157"/>
      <c r="Y129" s="157"/>
      <c r="Z129" s="157"/>
      <c r="AA129" s="157"/>
      <c r="AB129" s="157"/>
      <c r="AC129" s="158"/>
      <c r="AD129" s="153">
        <f t="shared" si="211"/>
        <v>0</v>
      </c>
      <c r="AE129" s="153">
        <f t="shared" si="232"/>
        <v>0</v>
      </c>
      <c r="AF129" s="225"/>
      <c r="AG129" s="224"/>
      <c r="AH129" s="157"/>
      <c r="AI129" s="157"/>
      <c r="AJ129" s="157"/>
      <c r="AK129" s="157"/>
      <c r="AL129" s="157"/>
      <c r="AM129" s="157"/>
      <c r="AN129" s="157"/>
      <c r="AO129" s="158"/>
      <c r="AP129" s="153">
        <f t="shared" si="212"/>
        <v>0</v>
      </c>
      <c r="AQ129" s="153">
        <f t="shared" si="233"/>
        <v>0</v>
      </c>
      <c r="AR129" s="156"/>
      <c r="AS129" s="157"/>
      <c r="AT129" s="157"/>
      <c r="AU129" s="157"/>
      <c r="AV129" s="157"/>
      <c r="AW129" s="157"/>
      <c r="AX129" s="157"/>
      <c r="AY129" s="157"/>
      <c r="AZ129" s="157"/>
      <c r="BA129" s="158"/>
      <c r="BB129" s="153">
        <f t="shared" si="213"/>
        <v>0</v>
      </c>
      <c r="BC129" s="153">
        <f t="shared" si="234"/>
        <v>0</v>
      </c>
      <c r="BD129" s="156"/>
      <c r="BE129" s="157"/>
      <c r="BF129" s="157"/>
      <c r="BG129" s="157"/>
      <c r="BH129" s="157"/>
      <c r="BI129" s="157"/>
      <c r="BJ129" s="157"/>
      <c r="BK129" s="157"/>
      <c r="BL129" s="157"/>
      <c r="BM129" s="158"/>
      <c r="BN129" s="153">
        <f t="shared" si="214"/>
        <v>0</v>
      </c>
      <c r="BO129" s="153">
        <f t="shared" si="235"/>
        <v>0</v>
      </c>
      <c r="BP129" s="156"/>
      <c r="BQ129" s="157"/>
      <c r="BR129" s="157"/>
      <c r="BS129" s="157"/>
      <c r="BT129" s="157"/>
      <c r="BU129" s="157"/>
      <c r="BV129" s="157"/>
      <c r="BW129" s="157"/>
      <c r="BX129" s="157"/>
      <c r="BY129" s="158"/>
      <c r="BZ129" s="412"/>
    </row>
    <row r="130" spans="1:78" s="143" customFormat="1" ht="12" customHeight="1">
      <c r="A130" s="136" t="s">
        <v>265</v>
      </c>
      <c r="B130" s="223" t="s">
        <v>266</v>
      </c>
      <c r="C130" s="136">
        <v>2022</v>
      </c>
      <c r="D130" s="163">
        <f t="shared" si="199"/>
        <v>0.8</v>
      </c>
      <c r="E130" s="36">
        <f t="shared" si="182"/>
        <v>0.8</v>
      </c>
      <c r="F130" s="36">
        <f t="shared" si="183"/>
        <v>0.8</v>
      </c>
      <c r="G130" s="115">
        <f t="shared" si="79"/>
        <v>0.8</v>
      </c>
      <c r="H130" s="115">
        <f t="shared" si="191"/>
        <v>0</v>
      </c>
      <c r="I130" s="115">
        <f t="shared" si="192"/>
        <v>0.8</v>
      </c>
      <c r="J130" s="115">
        <f t="shared" si="200"/>
        <v>0</v>
      </c>
      <c r="K130" s="115">
        <f t="shared" si="201"/>
        <v>0</v>
      </c>
      <c r="L130" s="115">
        <f t="shared" si="202"/>
        <v>0</v>
      </c>
      <c r="M130" s="115">
        <f t="shared" si="203"/>
        <v>0</v>
      </c>
      <c r="N130" s="115">
        <f t="shared" si="204"/>
        <v>0</v>
      </c>
      <c r="O130" s="115">
        <f t="shared" si="205"/>
        <v>0</v>
      </c>
      <c r="P130" s="115">
        <f t="shared" si="206"/>
        <v>0</v>
      </c>
      <c r="Q130" s="115">
        <f t="shared" si="207"/>
        <v>0</v>
      </c>
      <c r="R130" s="36">
        <f t="shared" si="180"/>
        <v>0</v>
      </c>
      <c r="S130" s="153">
        <f t="shared" si="215"/>
        <v>0</v>
      </c>
      <c r="T130" s="224"/>
      <c r="U130" s="224"/>
      <c r="V130" s="157"/>
      <c r="W130" s="157"/>
      <c r="X130" s="157"/>
      <c r="Y130" s="157"/>
      <c r="Z130" s="157"/>
      <c r="AA130" s="157"/>
      <c r="AB130" s="157"/>
      <c r="AC130" s="158"/>
      <c r="AD130" s="153">
        <f t="shared" si="211"/>
        <v>0.8</v>
      </c>
      <c r="AE130" s="153">
        <f t="shared" si="232"/>
        <v>0.8</v>
      </c>
      <c r="AF130" s="225"/>
      <c r="AG130" s="224">
        <v>0.8</v>
      </c>
      <c r="AH130" s="157"/>
      <c r="AI130" s="157"/>
      <c r="AJ130" s="157"/>
      <c r="AK130" s="157"/>
      <c r="AL130" s="157"/>
      <c r="AM130" s="157"/>
      <c r="AN130" s="157"/>
      <c r="AO130" s="158"/>
      <c r="AP130" s="153">
        <f t="shared" si="212"/>
        <v>0</v>
      </c>
      <c r="AQ130" s="153">
        <f t="shared" si="233"/>
        <v>0</v>
      </c>
      <c r="AR130" s="156"/>
      <c r="AS130" s="157"/>
      <c r="AT130" s="157"/>
      <c r="AU130" s="157"/>
      <c r="AV130" s="157"/>
      <c r="AW130" s="157"/>
      <c r="AX130" s="157"/>
      <c r="AY130" s="157"/>
      <c r="AZ130" s="157"/>
      <c r="BA130" s="158"/>
      <c r="BB130" s="153">
        <f t="shared" si="213"/>
        <v>0</v>
      </c>
      <c r="BC130" s="153">
        <f t="shared" si="234"/>
        <v>0</v>
      </c>
      <c r="BD130" s="156"/>
      <c r="BE130" s="157"/>
      <c r="BF130" s="157"/>
      <c r="BG130" s="157"/>
      <c r="BH130" s="157"/>
      <c r="BI130" s="157"/>
      <c r="BJ130" s="157"/>
      <c r="BK130" s="157"/>
      <c r="BL130" s="157"/>
      <c r="BM130" s="158"/>
      <c r="BN130" s="153">
        <f t="shared" si="214"/>
        <v>0</v>
      </c>
      <c r="BO130" s="153">
        <f t="shared" si="235"/>
        <v>0</v>
      </c>
      <c r="BP130" s="156"/>
      <c r="BQ130" s="157"/>
      <c r="BR130" s="157"/>
      <c r="BS130" s="157"/>
      <c r="BT130" s="157"/>
      <c r="BU130" s="157"/>
      <c r="BV130" s="157"/>
      <c r="BW130" s="157"/>
      <c r="BX130" s="157"/>
      <c r="BY130" s="158"/>
      <c r="BZ130" s="412"/>
    </row>
    <row r="131" spans="1:78" s="143" customFormat="1" ht="12" customHeight="1">
      <c r="A131" s="136" t="s">
        <v>267</v>
      </c>
      <c r="B131" s="51" t="s">
        <v>268</v>
      </c>
      <c r="C131" s="136">
        <v>2022</v>
      </c>
      <c r="D131" s="163">
        <f t="shared" si="199"/>
        <v>0.9</v>
      </c>
      <c r="E131" s="36">
        <f t="shared" si="182"/>
        <v>0.9</v>
      </c>
      <c r="F131" s="36">
        <f t="shared" si="183"/>
        <v>0.9</v>
      </c>
      <c r="G131" s="115">
        <f t="shared" si="79"/>
        <v>0.9</v>
      </c>
      <c r="H131" s="115">
        <f t="shared" si="191"/>
        <v>0</v>
      </c>
      <c r="I131" s="115">
        <f t="shared" si="192"/>
        <v>0.9</v>
      </c>
      <c r="J131" s="115">
        <f t="shared" si="200"/>
        <v>0</v>
      </c>
      <c r="K131" s="115">
        <f t="shared" si="201"/>
        <v>0</v>
      </c>
      <c r="L131" s="115">
        <f t="shared" si="202"/>
        <v>0</v>
      </c>
      <c r="M131" s="115">
        <f t="shared" si="203"/>
        <v>0</v>
      </c>
      <c r="N131" s="115">
        <f t="shared" si="204"/>
        <v>0</v>
      </c>
      <c r="O131" s="115">
        <f t="shared" si="205"/>
        <v>0</v>
      </c>
      <c r="P131" s="115">
        <f t="shared" si="206"/>
        <v>0</v>
      </c>
      <c r="Q131" s="115">
        <f t="shared" si="207"/>
        <v>0</v>
      </c>
      <c r="R131" s="36">
        <f t="shared" si="180"/>
        <v>0</v>
      </c>
      <c r="S131" s="153">
        <f t="shared" si="215"/>
        <v>0</v>
      </c>
      <c r="T131" s="224"/>
      <c r="U131" s="157"/>
      <c r="V131" s="157"/>
      <c r="W131" s="157"/>
      <c r="X131" s="157"/>
      <c r="Y131" s="157"/>
      <c r="Z131" s="157"/>
      <c r="AA131" s="157"/>
      <c r="AB131" s="157"/>
      <c r="AC131" s="158"/>
      <c r="AD131" s="153">
        <f t="shared" si="211"/>
        <v>0.9</v>
      </c>
      <c r="AE131" s="153">
        <f t="shared" si="232"/>
        <v>0.9</v>
      </c>
      <c r="AF131" s="224"/>
      <c r="AG131" s="224">
        <v>0.9</v>
      </c>
      <c r="AH131" s="157"/>
      <c r="AI131" s="157"/>
      <c r="AJ131" s="157"/>
      <c r="AK131" s="157"/>
      <c r="AL131" s="157"/>
      <c r="AM131" s="157"/>
      <c r="AN131" s="157"/>
      <c r="AO131" s="158"/>
      <c r="AP131" s="153">
        <f t="shared" si="212"/>
        <v>0</v>
      </c>
      <c r="AQ131" s="153">
        <f t="shared" si="233"/>
        <v>0</v>
      </c>
      <c r="AR131" s="70"/>
      <c r="AS131" s="224"/>
      <c r="AT131" s="157"/>
      <c r="AU131" s="157"/>
      <c r="AV131" s="157"/>
      <c r="AW131" s="157"/>
      <c r="AX131" s="157"/>
      <c r="AY131" s="157"/>
      <c r="AZ131" s="157"/>
      <c r="BA131" s="158"/>
      <c r="BB131" s="153">
        <f t="shared" si="213"/>
        <v>0</v>
      </c>
      <c r="BC131" s="153">
        <f t="shared" si="234"/>
        <v>0</v>
      </c>
      <c r="BD131" s="156"/>
      <c r="BE131" s="157"/>
      <c r="BF131" s="157"/>
      <c r="BG131" s="157"/>
      <c r="BH131" s="157"/>
      <c r="BI131" s="157"/>
      <c r="BJ131" s="157"/>
      <c r="BK131" s="157"/>
      <c r="BL131" s="157"/>
      <c r="BM131" s="158"/>
      <c r="BN131" s="153">
        <f t="shared" si="214"/>
        <v>0</v>
      </c>
      <c r="BO131" s="153">
        <f t="shared" si="235"/>
        <v>0</v>
      </c>
      <c r="BP131" s="156"/>
      <c r="BQ131" s="157"/>
      <c r="BR131" s="157"/>
      <c r="BS131" s="157"/>
      <c r="BT131" s="157"/>
      <c r="BU131" s="157"/>
      <c r="BV131" s="157"/>
      <c r="BW131" s="157"/>
      <c r="BX131" s="157"/>
      <c r="BY131" s="158"/>
      <c r="BZ131" s="412"/>
    </row>
    <row r="132" spans="1:78" s="143" customFormat="1" ht="12" customHeight="1">
      <c r="A132" s="136" t="s">
        <v>269</v>
      </c>
      <c r="B132" s="223" t="s">
        <v>270</v>
      </c>
      <c r="C132" s="136">
        <v>2023</v>
      </c>
      <c r="D132" s="163">
        <f t="shared" si="199"/>
        <v>0.4</v>
      </c>
      <c r="E132" s="36">
        <f t="shared" si="182"/>
        <v>0.4</v>
      </c>
      <c r="F132" s="36">
        <f t="shared" si="183"/>
        <v>0.4</v>
      </c>
      <c r="G132" s="115">
        <f t="shared" si="79"/>
        <v>0.4</v>
      </c>
      <c r="H132" s="115">
        <f t="shared" si="191"/>
        <v>0</v>
      </c>
      <c r="I132" s="115">
        <f t="shared" si="192"/>
        <v>0.4</v>
      </c>
      <c r="J132" s="115">
        <f t="shared" si="200"/>
        <v>0</v>
      </c>
      <c r="K132" s="115">
        <f t="shared" si="201"/>
        <v>0</v>
      </c>
      <c r="L132" s="115">
        <f t="shared" si="202"/>
        <v>0</v>
      </c>
      <c r="M132" s="115">
        <f t="shared" si="203"/>
        <v>0</v>
      </c>
      <c r="N132" s="115">
        <f t="shared" si="204"/>
        <v>0</v>
      </c>
      <c r="O132" s="115">
        <f t="shared" si="205"/>
        <v>0</v>
      </c>
      <c r="P132" s="115">
        <f t="shared" si="206"/>
        <v>0</v>
      </c>
      <c r="Q132" s="115">
        <f t="shared" si="207"/>
        <v>0</v>
      </c>
      <c r="R132" s="36">
        <f t="shared" si="180"/>
        <v>0</v>
      </c>
      <c r="S132" s="153">
        <f t="shared" si="215"/>
        <v>0</v>
      </c>
      <c r="T132" s="224"/>
      <c r="U132" s="157"/>
      <c r="V132" s="157"/>
      <c r="W132" s="157"/>
      <c r="X132" s="157"/>
      <c r="Y132" s="157"/>
      <c r="Z132" s="157"/>
      <c r="AA132" s="157"/>
      <c r="AB132" s="157"/>
      <c r="AC132" s="158"/>
      <c r="AD132" s="153">
        <f t="shared" si="211"/>
        <v>0</v>
      </c>
      <c r="AE132" s="153">
        <f t="shared" si="232"/>
        <v>0</v>
      </c>
      <c r="AF132" s="224"/>
      <c r="AG132" s="224"/>
      <c r="AH132" s="157"/>
      <c r="AI132" s="157"/>
      <c r="AJ132" s="157"/>
      <c r="AK132" s="157"/>
      <c r="AL132" s="157"/>
      <c r="AM132" s="157"/>
      <c r="AN132" s="157"/>
      <c r="AO132" s="158"/>
      <c r="AP132" s="153">
        <f t="shared" si="212"/>
        <v>0.4</v>
      </c>
      <c r="AQ132" s="153">
        <f t="shared" si="233"/>
        <v>0.4</v>
      </c>
      <c r="AR132" s="70"/>
      <c r="AS132" s="224">
        <v>0.4</v>
      </c>
      <c r="AT132" s="157"/>
      <c r="AU132" s="157"/>
      <c r="AV132" s="157"/>
      <c r="AW132" s="157"/>
      <c r="AX132" s="157"/>
      <c r="AY132" s="157"/>
      <c r="AZ132" s="157"/>
      <c r="BA132" s="158"/>
      <c r="BB132" s="153">
        <f t="shared" si="213"/>
        <v>0</v>
      </c>
      <c r="BC132" s="153">
        <f t="shared" si="234"/>
        <v>0</v>
      </c>
      <c r="BD132" s="156"/>
      <c r="BE132" s="157"/>
      <c r="BF132" s="157"/>
      <c r="BG132" s="157"/>
      <c r="BH132" s="157"/>
      <c r="BI132" s="157"/>
      <c r="BJ132" s="157"/>
      <c r="BK132" s="157"/>
      <c r="BL132" s="157"/>
      <c r="BM132" s="158"/>
      <c r="BN132" s="153">
        <f t="shared" si="214"/>
        <v>0</v>
      </c>
      <c r="BO132" s="153">
        <f t="shared" si="235"/>
        <v>0</v>
      </c>
      <c r="BP132" s="156"/>
      <c r="BQ132" s="157"/>
      <c r="BR132" s="157"/>
      <c r="BS132" s="157"/>
      <c r="BT132" s="157"/>
      <c r="BU132" s="157"/>
      <c r="BV132" s="157"/>
      <c r="BW132" s="157"/>
      <c r="BX132" s="157"/>
      <c r="BY132" s="158"/>
      <c r="BZ132" s="412"/>
    </row>
    <row r="133" spans="1:78" s="143" customFormat="1" ht="12" customHeight="1">
      <c r="A133" s="136" t="s">
        <v>271</v>
      </c>
      <c r="B133" s="223" t="s">
        <v>272</v>
      </c>
      <c r="C133" s="136">
        <v>2023</v>
      </c>
      <c r="D133" s="163">
        <f>+E133</f>
        <v>0.8</v>
      </c>
      <c r="E133" s="36">
        <f t="shared" si="182"/>
        <v>0.8</v>
      </c>
      <c r="F133" s="36">
        <f t="shared" si="183"/>
        <v>0.8</v>
      </c>
      <c r="G133" s="115">
        <f t="shared" si="79"/>
        <v>0.8</v>
      </c>
      <c r="H133" s="115">
        <f t="shared" si="191"/>
        <v>0</v>
      </c>
      <c r="I133" s="115">
        <f t="shared" si="192"/>
        <v>0.8</v>
      </c>
      <c r="J133" s="115">
        <f t="shared" si="200"/>
        <v>0</v>
      </c>
      <c r="K133" s="115">
        <f t="shared" si="201"/>
        <v>0</v>
      </c>
      <c r="L133" s="115">
        <f t="shared" si="202"/>
        <v>0</v>
      </c>
      <c r="M133" s="115">
        <f t="shared" si="203"/>
        <v>0</v>
      </c>
      <c r="N133" s="115">
        <f t="shared" si="204"/>
        <v>0</v>
      </c>
      <c r="O133" s="115">
        <f t="shared" si="205"/>
        <v>0</v>
      </c>
      <c r="P133" s="115">
        <f t="shared" si="206"/>
        <v>0</v>
      </c>
      <c r="Q133" s="115">
        <f t="shared" si="207"/>
        <v>0</v>
      </c>
      <c r="R133" s="36">
        <f t="shared" si="180"/>
        <v>0</v>
      </c>
      <c r="S133" s="153">
        <f t="shared" si="215"/>
        <v>0</v>
      </c>
      <c r="T133" s="224"/>
      <c r="U133" s="157"/>
      <c r="V133" s="157"/>
      <c r="W133" s="157"/>
      <c r="X133" s="157"/>
      <c r="Y133" s="157"/>
      <c r="Z133" s="157"/>
      <c r="AA133" s="157"/>
      <c r="AB133" s="157"/>
      <c r="AC133" s="158"/>
      <c r="AD133" s="153">
        <f t="shared" si="211"/>
        <v>0</v>
      </c>
      <c r="AE133" s="153">
        <f t="shared" si="232"/>
        <v>0</v>
      </c>
      <c r="AF133" s="224"/>
      <c r="AG133" s="224"/>
      <c r="AH133" s="157"/>
      <c r="AI133" s="157"/>
      <c r="AJ133" s="157"/>
      <c r="AK133" s="157"/>
      <c r="AL133" s="157"/>
      <c r="AM133" s="157"/>
      <c r="AN133" s="157"/>
      <c r="AO133" s="158"/>
      <c r="AP133" s="153">
        <f t="shared" si="212"/>
        <v>0.8</v>
      </c>
      <c r="AQ133" s="153">
        <f t="shared" si="233"/>
        <v>0.8</v>
      </c>
      <c r="AR133" s="70"/>
      <c r="AS133" s="224">
        <v>0.8</v>
      </c>
      <c r="AT133" s="157"/>
      <c r="AU133" s="157"/>
      <c r="AV133" s="157"/>
      <c r="AW133" s="157"/>
      <c r="AX133" s="157"/>
      <c r="AY133" s="157"/>
      <c r="AZ133" s="157"/>
      <c r="BA133" s="158"/>
      <c r="BB133" s="153">
        <f t="shared" si="213"/>
        <v>0</v>
      </c>
      <c r="BC133" s="153">
        <f t="shared" si="234"/>
        <v>0</v>
      </c>
      <c r="BD133" s="156"/>
      <c r="BE133" s="157"/>
      <c r="BF133" s="157"/>
      <c r="BG133" s="157"/>
      <c r="BH133" s="157"/>
      <c r="BI133" s="157"/>
      <c r="BJ133" s="157"/>
      <c r="BK133" s="157"/>
      <c r="BL133" s="157"/>
      <c r="BM133" s="158"/>
      <c r="BN133" s="153">
        <f t="shared" si="214"/>
        <v>0</v>
      </c>
      <c r="BO133" s="153"/>
      <c r="BP133" s="156"/>
      <c r="BQ133" s="157"/>
      <c r="BR133" s="157"/>
      <c r="BS133" s="157"/>
      <c r="BT133" s="157"/>
      <c r="BU133" s="157"/>
      <c r="BV133" s="157"/>
      <c r="BW133" s="157"/>
      <c r="BX133" s="157"/>
      <c r="BY133" s="158"/>
      <c r="BZ133" s="413"/>
    </row>
    <row r="134" spans="1:78" s="143" customFormat="1" ht="12" customHeight="1">
      <c r="A134" s="136" t="s">
        <v>273</v>
      </c>
      <c r="B134" s="51" t="s">
        <v>274</v>
      </c>
      <c r="C134" s="136">
        <v>2022</v>
      </c>
      <c r="D134" s="163">
        <f>+E134</f>
        <v>1</v>
      </c>
      <c r="E134" s="36">
        <f t="shared" si="182"/>
        <v>1</v>
      </c>
      <c r="F134" s="36">
        <f t="shared" si="183"/>
        <v>1</v>
      </c>
      <c r="G134" s="115">
        <f t="shared" si="79"/>
        <v>1</v>
      </c>
      <c r="H134" s="115">
        <f t="shared" si="191"/>
        <v>0</v>
      </c>
      <c r="I134" s="115">
        <f t="shared" si="192"/>
        <v>1</v>
      </c>
      <c r="J134" s="115">
        <f t="shared" si="200"/>
        <v>0</v>
      </c>
      <c r="K134" s="115">
        <f t="shared" si="201"/>
        <v>0</v>
      </c>
      <c r="L134" s="115">
        <f t="shared" si="202"/>
        <v>0</v>
      </c>
      <c r="M134" s="115">
        <f t="shared" si="203"/>
        <v>0</v>
      </c>
      <c r="N134" s="115">
        <f t="shared" si="204"/>
        <v>0</v>
      </c>
      <c r="O134" s="115">
        <f t="shared" si="205"/>
        <v>0</v>
      </c>
      <c r="P134" s="115">
        <f t="shared" si="206"/>
        <v>0</v>
      </c>
      <c r="Q134" s="115">
        <f t="shared" si="207"/>
        <v>0</v>
      </c>
      <c r="R134" s="36">
        <f t="shared" si="180"/>
        <v>0</v>
      </c>
      <c r="S134" s="153">
        <f t="shared" si="215"/>
        <v>0</v>
      </c>
      <c r="T134" s="224"/>
      <c r="U134" s="157"/>
      <c r="V134" s="157"/>
      <c r="W134" s="157"/>
      <c r="X134" s="157"/>
      <c r="Y134" s="157"/>
      <c r="Z134" s="157"/>
      <c r="AA134" s="157"/>
      <c r="AB134" s="157"/>
      <c r="AC134" s="158"/>
      <c r="AD134" s="153">
        <f t="shared" si="211"/>
        <v>1</v>
      </c>
      <c r="AE134" s="153">
        <f t="shared" si="232"/>
        <v>1</v>
      </c>
      <c r="AF134" s="224"/>
      <c r="AG134" s="224">
        <v>1</v>
      </c>
      <c r="AH134" s="157"/>
      <c r="AI134" s="157"/>
      <c r="AJ134" s="157"/>
      <c r="AK134" s="157"/>
      <c r="AL134" s="157"/>
      <c r="AM134" s="157"/>
      <c r="AN134" s="157"/>
      <c r="AO134" s="158"/>
      <c r="AP134" s="153">
        <f t="shared" si="212"/>
        <v>0</v>
      </c>
      <c r="AQ134" s="153">
        <f t="shared" si="233"/>
        <v>0</v>
      </c>
      <c r="AR134" s="70"/>
      <c r="AS134" s="224"/>
      <c r="AT134" s="157"/>
      <c r="AU134" s="157"/>
      <c r="AV134" s="157"/>
      <c r="AW134" s="157"/>
      <c r="AX134" s="157"/>
      <c r="AY134" s="157"/>
      <c r="AZ134" s="157"/>
      <c r="BA134" s="158"/>
      <c r="BB134" s="153">
        <f t="shared" si="213"/>
        <v>0</v>
      </c>
      <c r="BC134" s="153">
        <f t="shared" si="234"/>
        <v>0</v>
      </c>
      <c r="BD134" s="156"/>
      <c r="BE134" s="157"/>
      <c r="BF134" s="157"/>
      <c r="BG134" s="157"/>
      <c r="BH134" s="157"/>
      <c r="BI134" s="157"/>
      <c r="BJ134" s="157"/>
      <c r="BK134" s="157"/>
      <c r="BL134" s="157"/>
      <c r="BM134" s="158"/>
      <c r="BN134" s="153">
        <f t="shared" si="214"/>
        <v>0</v>
      </c>
      <c r="BO134" s="153">
        <f>SUM(BQ134:BU134)</f>
        <v>0</v>
      </c>
      <c r="BP134" s="156"/>
      <c r="BQ134" s="157"/>
      <c r="BR134" s="157"/>
      <c r="BS134" s="157"/>
      <c r="BT134" s="157"/>
      <c r="BU134" s="157"/>
      <c r="BV134" s="157"/>
      <c r="BW134" s="157"/>
      <c r="BX134" s="157"/>
      <c r="BY134" s="158"/>
      <c r="BZ134" s="158"/>
    </row>
    <row r="135" spans="1:78" s="143" customFormat="1" ht="12" customHeight="1">
      <c r="A135" s="136" t="s">
        <v>48</v>
      </c>
      <c r="B135" s="221" t="s">
        <v>195</v>
      </c>
      <c r="C135" s="136"/>
      <c r="D135" s="163">
        <f t="shared" si="199"/>
        <v>5.4499999999999993</v>
      </c>
      <c r="E135" s="36">
        <f t="shared" si="182"/>
        <v>5.4499999999999993</v>
      </c>
      <c r="F135" s="36">
        <f t="shared" si="183"/>
        <v>5.4499999999999993</v>
      </c>
      <c r="G135" s="115">
        <f t="shared" si="79"/>
        <v>5.4499999999999993</v>
      </c>
      <c r="H135" s="115">
        <f t="shared" si="191"/>
        <v>0</v>
      </c>
      <c r="I135" s="115">
        <f t="shared" si="192"/>
        <v>5.4499999999999993</v>
      </c>
      <c r="J135" s="115">
        <f t="shared" si="200"/>
        <v>0</v>
      </c>
      <c r="K135" s="115">
        <f t="shared" si="201"/>
        <v>0</v>
      </c>
      <c r="L135" s="115">
        <f t="shared" si="202"/>
        <v>0</v>
      </c>
      <c r="M135" s="115">
        <f t="shared" si="203"/>
        <v>0</v>
      </c>
      <c r="N135" s="115">
        <f t="shared" si="204"/>
        <v>0</v>
      </c>
      <c r="O135" s="115">
        <f t="shared" si="205"/>
        <v>0</v>
      </c>
      <c r="P135" s="115">
        <f t="shared" si="206"/>
        <v>0</v>
      </c>
      <c r="Q135" s="115">
        <f t="shared" si="207"/>
        <v>0</v>
      </c>
      <c r="R135" s="36">
        <f t="shared" si="180"/>
        <v>1.1000000000000001</v>
      </c>
      <c r="S135" s="153">
        <f t="shared" si="215"/>
        <v>1.1000000000000001</v>
      </c>
      <c r="T135" s="142">
        <f t="shared" ref="T135:AB135" si="236">SUM(T136:T148)</f>
        <v>0</v>
      </c>
      <c r="U135" s="222">
        <f t="shared" ref="U135" si="237">SUM(U136:U148)</f>
        <v>1.1000000000000001</v>
      </c>
      <c r="V135" s="142">
        <f t="shared" si="236"/>
        <v>0</v>
      </c>
      <c r="W135" s="142">
        <f t="shared" si="236"/>
        <v>0</v>
      </c>
      <c r="X135" s="142">
        <f t="shared" si="236"/>
        <v>0</v>
      </c>
      <c r="Y135" s="142">
        <f t="shared" si="236"/>
        <v>0</v>
      </c>
      <c r="Z135" s="142">
        <f t="shared" si="236"/>
        <v>0</v>
      </c>
      <c r="AA135" s="142">
        <f t="shared" si="236"/>
        <v>0</v>
      </c>
      <c r="AB135" s="142">
        <f t="shared" si="236"/>
        <v>0</v>
      </c>
      <c r="AC135" s="158"/>
      <c r="AD135" s="153">
        <f t="shared" si="211"/>
        <v>1.1000000000000001</v>
      </c>
      <c r="AE135" s="153">
        <f t="shared" si="232"/>
        <v>1.1000000000000001</v>
      </c>
      <c r="AF135" s="142">
        <f t="shared" ref="AF135:BX135" si="238">SUM(AF136:AF148)</f>
        <v>0</v>
      </c>
      <c r="AG135" s="222">
        <f t="shared" ref="AG135" si="239">SUM(AG136:AG148)</f>
        <v>1.1000000000000001</v>
      </c>
      <c r="AH135" s="142">
        <f t="shared" si="238"/>
        <v>0</v>
      </c>
      <c r="AI135" s="142">
        <f t="shared" si="238"/>
        <v>0</v>
      </c>
      <c r="AJ135" s="142">
        <f t="shared" si="238"/>
        <v>0</v>
      </c>
      <c r="AK135" s="142">
        <f t="shared" si="238"/>
        <v>0</v>
      </c>
      <c r="AL135" s="142">
        <f t="shared" si="238"/>
        <v>0</v>
      </c>
      <c r="AM135" s="142">
        <f t="shared" si="238"/>
        <v>0</v>
      </c>
      <c r="AN135" s="142">
        <f t="shared" si="238"/>
        <v>0</v>
      </c>
      <c r="AO135" s="158"/>
      <c r="AP135" s="153">
        <f t="shared" si="212"/>
        <v>1.3</v>
      </c>
      <c r="AQ135" s="142">
        <f t="shared" si="238"/>
        <v>1.3</v>
      </c>
      <c r="AR135" s="142">
        <f t="shared" si="238"/>
        <v>0</v>
      </c>
      <c r="AS135" s="222">
        <f t="shared" ref="AS135" si="240">SUM(AS136:AS148)</f>
        <v>1.3</v>
      </c>
      <c r="AT135" s="142">
        <f t="shared" si="238"/>
        <v>0</v>
      </c>
      <c r="AU135" s="142">
        <f t="shared" si="238"/>
        <v>0</v>
      </c>
      <c r="AV135" s="142">
        <f t="shared" si="238"/>
        <v>0</v>
      </c>
      <c r="AW135" s="142">
        <f t="shared" si="238"/>
        <v>0</v>
      </c>
      <c r="AX135" s="142">
        <f t="shared" si="238"/>
        <v>0</v>
      </c>
      <c r="AY135" s="142">
        <f t="shared" si="238"/>
        <v>0</v>
      </c>
      <c r="AZ135" s="142">
        <f t="shared" si="238"/>
        <v>0</v>
      </c>
      <c r="BA135" s="158"/>
      <c r="BB135" s="153">
        <f t="shared" si="213"/>
        <v>0.3</v>
      </c>
      <c r="BC135" s="222">
        <f t="shared" si="238"/>
        <v>0.3</v>
      </c>
      <c r="BD135" s="222">
        <f t="shared" si="238"/>
        <v>0</v>
      </c>
      <c r="BE135" s="222">
        <f t="shared" ref="BE135" si="241">SUM(BE136:BE148)</f>
        <v>0.3</v>
      </c>
      <c r="BF135" s="142">
        <f t="shared" si="238"/>
        <v>0</v>
      </c>
      <c r="BG135" s="142">
        <f t="shared" si="238"/>
        <v>0</v>
      </c>
      <c r="BH135" s="142">
        <f t="shared" si="238"/>
        <v>0</v>
      </c>
      <c r="BI135" s="142">
        <f t="shared" si="238"/>
        <v>0</v>
      </c>
      <c r="BJ135" s="142">
        <f t="shared" si="238"/>
        <v>0</v>
      </c>
      <c r="BK135" s="142">
        <f t="shared" si="238"/>
        <v>0</v>
      </c>
      <c r="BL135" s="142">
        <f t="shared" si="238"/>
        <v>0</v>
      </c>
      <c r="BM135" s="158"/>
      <c r="BN135" s="153">
        <f t="shared" si="214"/>
        <v>1.65</v>
      </c>
      <c r="BO135" s="142">
        <f t="shared" si="238"/>
        <v>1.65</v>
      </c>
      <c r="BP135" s="142">
        <f t="shared" si="238"/>
        <v>0</v>
      </c>
      <c r="BQ135" s="222">
        <f t="shared" ref="BQ135" si="242">SUM(BQ136:BQ148)</f>
        <v>1.65</v>
      </c>
      <c r="BR135" s="142">
        <f t="shared" si="238"/>
        <v>0</v>
      </c>
      <c r="BS135" s="142">
        <f t="shared" si="238"/>
        <v>0</v>
      </c>
      <c r="BT135" s="142">
        <f t="shared" si="238"/>
        <v>0</v>
      </c>
      <c r="BU135" s="142">
        <f t="shared" si="238"/>
        <v>0</v>
      </c>
      <c r="BV135" s="142">
        <f t="shared" si="238"/>
        <v>0</v>
      </c>
      <c r="BW135" s="142">
        <f t="shared" si="238"/>
        <v>0</v>
      </c>
      <c r="BX135" s="142">
        <f t="shared" si="238"/>
        <v>0</v>
      </c>
      <c r="BY135" s="158"/>
      <c r="BZ135" s="158"/>
    </row>
    <row r="136" spans="1:78" s="143" customFormat="1" ht="15">
      <c r="A136" s="136" t="s">
        <v>275</v>
      </c>
      <c r="B136" s="228" t="s">
        <v>276</v>
      </c>
      <c r="C136" s="229">
        <v>2025</v>
      </c>
      <c r="D136" s="163">
        <f t="shared" si="199"/>
        <v>0.7</v>
      </c>
      <c r="E136" s="36">
        <f t="shared" si="182"/>
        <v>0.7</v>
      </c>
      <c r="F136" s="36">
        <f t="shared" si="183"/>
        <v>0.7</v>
      </c>
      <c r="G136" s="115" t="s">
        <v>434</v>
      </c>
      <c r="H136" s="115">
        <f t="shared" si="191"/>
        <v>0</v>
      </c>
      <c r="I136" s="115">
        <f t="shared" si="192"/>
        <v>0.7</v>
      </c>
      <c r="J136" s="115">
        <f t="shared" si="200"/>
        <v>0</v>
      </c>
      <c r="K136" s="115">
        <f t="shared" si="201"/>
        <v>0</v>
      </c>
      <c r="L136" s="115">
        <f t="shared" si="202"/>
        <v>0</v>
      </c>
      <c r="M136" s="115">
        <f t="shared" si="203"/>
        <v>0</v>
      </c>
      <c r="N136" s="115">
        <f t="shared" si="204"/>
        <v>0</v>
      </c>
      <c r="O136" s="115">
        <f t="shared" si="205"/>
        <v>0</v>
      </c>
      <c r="P136" s="115">
        <f t="shared" si="206"/>
        <v>0</v>
      </c>
      <c r="Q136" s="115">
        <f t="shared" si="207"/>
        <v>0</v>
      </c>
      <c r="R136" s="36">
        <f t="shared" si="180"/>
        <v>0</v>
      </c>
      <c r="S136" s="153">
        <f t="shared" si="215"/>
        <v>0</v>
      </c>
      <c r="T136" s="224"/>
      <c r="U136" s="157"/>
      <c r="V136" s="157"/>
      <c r="W136" s="157"/>
      <c r="X136" s="157"/>
      <c r="Y136" s="157"/>
      <c r="Z136" s="157"/>
      <c r="AA136" s="157"/>
      <c r="AB136" s="157"/>
      <c r="AC136" s="158"/>
      <c r="AD136" s="153">
        <f t="shared" si="211"/>
        <v>0</v>
      </c>
      <c r="AE136" s="153">
        <f t="shared" si="232"/>
        <v>0</v>
      </c>
      <c r="AF136" s="224"/>
      <c r="AG136" s="224"/>
      <c r="AH136" s="157"/>
      <c r="AI136" s="157"/>
      <c r="AJ136" s="157"/>
      <c r="AK136" s="157"/>
      <c r="AL136" s="157"/>
      <c r="AM136" s="157"/>
      <c r="AN136" s="157"/>
      <c r="AO136" s="158"/>
      <c r="AP136" s="153">
        <f t="shared" si="212"/>
        <v>0</v>
      </c>
      <c r="AQ136" s="153">
        <f t="shared" ref="AQ136:AQ148" si="243">SUM(AR136:AW136)</f>
        <v>0</v>
      </c>
      <c r="AR136" s="225"/>
      <c r="AS136" s="224"/>
      <c r="AT136" s="157"/>
      <c r="AU136" s="157"/>
      <c r="AV136" s="157"/>
      <c r="AW136" s="157"/>
      <c r="AX136" s="157"/>
      <c r="AY136" s="157"/>
      <c r="AZ136" s="157"/>
      <c r="BA136" s="158"/>
      <c r="BB136" s="153">
        <f t="shared" si="213"/>
        <v>0</v>
      </c>
      <c r="BC136" s="153">
        <f t="shared" ref="BC136:BC148" si="244">SUM(BD136:BI136)</f>
        <v>0</v>
      </c>
      <c r="BD136" s="226"/>
      <c r="BE136" s="157"/>
      <c r="BF136" s="157"/>
      <c r="BG136" s="157"/>
      <c r="BH136" s="157"/>
      <c r="BI136" s="157"/>
      <c r="BJ136" s="157"/>
      <c r="BK136" s="157"/>
      <c r="BL136" s="157"/>
      <c r="BM136" s="158"/>
      <c r="BN136" s="153">
        <f t="shared" si="214"/>
        <v>0.7</v>
      </c>
      <c r="BO136" s="153">
        <f t="shared" ref="BO136:BO148" si="245">SUM(BQ136:BU136)</f>
        <v>0.7</v>
      </c>
      <c r="BP136" s="225"/>
      <c r="BQ136" s="157">
        <v>0.7</v>
      </c>
      <c r="BR136" s="157"/>
      <c r="BS136" s="157"/>
      <c r="BT136" s="157"/>
      <c r="BU136" s="157"/>
      <c r="BV136" s="157"/>
      <c r="BW136" s="157"/>
      <c r="BX136" s="157"/>
      <c r="BY136" s="158"/>
      <c r="BZ136" s="158"/>
    </row>
    <row r="137" spans="1:78" s="143" customFormat="1" ht="15">
      <c r="A137" s="136" t="s">
        <v>277</v>
      </c>
      <c r="B137" s="228" t="s">
        <v>278</v>
      </c>
      <c r="C137" s="229">
        <v>2022</v>
      </c>
      <c r="D137" s="163">
        <f t="shared" si="199"/>
        <v>0.4</v>
      </c>
      <c r="E137" s="36">
        <f t="shared" ref="E137:E172" si="246">+R137+AD137+AP137+BB137+BN137</f>
        <v>0.4</v>
      </c>
      <c r="F137" s="36">
        <f t="shared" ref="F137:F172" si="247">+R137+AD137+AP137+BB137+BN137</f>
        <v>0.4</v>
      </c>
      <c r="G137" s="115">
        <f t="shared" ref="G137:G196" si="248">SUM(H137:M137)</f>
        <v>0.4</v>
      </c>
      <c r="H137" s="115">
        <f t="shared" si="191"/>
        <v>0</v>
      </c>
      <c r="I137" s="115">
        <f t="shared" si="192"/>
        <v>0.4</v>
      </c>
      <c r="J137" s="115">
        <f t="shared" si="200"/>
        <v>0</v>
      </c>
      <c r="K137" s="115">
        <f t="shared" si="201"/>
        <v>0</v>
      </c>
      <c r="L137" s="115">
        <f t="shared" si="202"/>
        <v>0</v>
      </c>
      <c r="M137" s="115">
        <f t="shared" si="203"/>
        <v>0</v>
      </c>
      <c r="N137" s="115">
        <f t="shared" si="204"/>
        <v>0</v>
      </c>
      <c r="O137" s="115">
        <f t="shared" si="205"/>
        <v>0</v>
      </c>
      <c r="P137" s="115">
        <f t="shared" si="206"/>
        <v>0</v>
      </c>
      <c r="Q137" s="115">
        <f t="shared" si="207"/>
        <v>0</v>
      </c>
      <c r="R137" s="36">
        <f t="shared" si="180"/>
        <v>0</v>
      </c>
      <c r="S137" s="153">
        <f t="shared" si="215"/>
        <v>0</v>
      </c>
      <c r="T137" s="224"/>
      <c r="U137" s="157"/>
      <c r="V137" s="157"/>
      <c r="W137" s="157"/>
      <c r="X137" s="157"/>
      <c r="Y137" s="157"/>
      <c r="Z137" s="157"/>
      <c r="AA137" s="157"/>
      <c r="AB137" s="157"/>
      <c r="AC137" s="158"/>
      <c r="AD137" s="153">
        <f t="shared" si="211"/>
        <v>0.4</v>
      </c>
      <c r="AE137" s="153">
        <f t="shared" si="232"/>
        <v>0.4</v>
      </c>
      <c r="AF137" s="225"/>
      <c r="AG137" s="157">
        <v>0.4</v>
      </c>
      <c r="AH137" s="157"/>
      <c r="AI137" s="157"/>
      <c r="AJ137" s="157"/>
      <c r="AK137" s="157"/>
      <c r="AL137" s="157"/>
      <c r="AM137" s="157"/>
      <c r="AN137" s="157"/>
      <c r="AO137" s="158"/>
      <c r="AP137" s="153">
        <f t="shared" si="212"/>
        <v>0</v>
      </c>
      <c r="AQ137" s="153">
        <f t="shared" si="243"/>
        <v>0</v>
      </c>
      <c r="AR137" s="224"/>
      <c r="AS137" s="224"/>
      <c r="AT137" s="157"/>
      <c r="AU137" s="157"/>
      <c r="AV137" s="157"/>
      <c r="AW137" s="157"/>
      <c r="AX137" s="157"/>
      <c r="AY137" s="157"/>
      <c r="AZ137" s="157"/>
      <c r="BA137" s="158"/>
      <c r="BB137" s="153">
        <f t="shared" si="213"/>
        <v>0</v>
      </c>
      <c r="BC137" s="153">
        <f t="shared" si="244"/>
        <v>0</v>
      </c>
      <c r="BD137" s="226"/>
      <c r="BE137" s="224"/>
      <c r="BF137" s="157"/>
      <c r="BG137" s="157"/>
      <c r="BH137" s="157"/>
      <c r="BI137" s="157"/>
      <c r="BJ137" s="157"/>
      <c r="BK137" s="157"/>
      <c r="BL137" s="157"/>
      <c r="BM137" s="158"/>
      <c r="BN137" s="153">
        <f t="shared" si="214"/>
        <v>0</v>
      </c>
      <c r="BO137" s="153">
        <f t="shared" si="245"/>
        <v>0</v>
      </c>
      <c r="BP137" s="225"/>
      <c r="BQ137" s="157"/>
      <c r="BR137" s="157"/>
      <c r="BS137" s="157"/>
      <c r="BT137" s="157"/>
      <c r="BU137" s="157"/>
      <c r="BV137" s="157"/>
      <c r="BW137" s="157"/>
      <c r="BX137" s="157"/>
      <c r="BY137" s="158"/>
      <c r="BZ137" s="158"/>
    </row>
    <row r="138" spans="1:78" s="143" customFormat="1" ht="15">
      <c r="A138" s="136" t="s">
        <v>279</v>
      </c>
      <c r="B138" s="228" t="s">
        <v>280</v>
      </c>
      <c r="C138" s="229">
        <v>2022</v>
      </c>
      <c r="D138" s="163">
        <f t="shared" si="199"/>
        <v>0.5</v>
      </c>
      <c r="E138" s="36">
        <f t="shared" si="246"/>
        <v>0.5</v>
      </c>
      <c r="F138" s="36">
        <f t="shared" si="247"/>
        <v>0.5</v>
      </c>
      <c r="G138" s="115">
        <f t="shared" si="248"/>
        <v>0.5</v>
      </c>
      <c r="H138" s="115">
        <f t="shared" si="191"/>
        <v>0</v>
      </c>
      <c r="I138" s="115">
        <f t="shared" si="192"/>
        <v>0.5</v>
      </c>
      <c r="J138" s="115">
        <f t="shared" si="200"/>
        <v>0</v>
      </c>
      <c r="K138" s="115">
        <f t="shared" si="201"/>
        <v>0</v>
      </c>
      <c r="L138" s="115">
        <f t="shared" si="202"/>
        <v>0</v>
      </c>
      <c r="M138" s="115">
        <f t="shared" si="203"/>
        <v>0</v>
      </c>
      <c r="N138" s="115">
        <f t="shared" si="204"/>
        <v>0</v>
      </c>
      <c r="O138" s="115">
        <f t="shared" si="205"/>
        <v>0</v>
      </c>
      <c r="P138" s="115">
        <f t="shared" si="206"/>
        <v>0</v>
      </c>
      <c r="Q138" s="115">
        <f t="shared" si="207"/>
        <v>0</v>
      </c>
      <c r="R138" s="36">
        <f t="shared" si="180"/>
        <v>0</v>
      </c>
      <c r="S138" s="153">
        <f t="shared" si="215"/>
        <v>0</v>
      </c>
      <c r="T138" s="224"/>
      <c r="U138" s="157"/>
      <c r="V138" s="157"/>
      <c r="W138" s="157"/>
      <c r="X138" s="157"/>
      <c r="Y138" s="157"/>
      <c r="Z138" s="157"/>
      <c r="AA138" s="157"/>
      <c r="AB138" s="157"/>
      <c r="AC138" s="158"/>
      <c r="AD138" s="153">
        <f t="shared" si="211"/>
        <v>0.5</v>
      </c>
      <c r="AE138" s="153">
        <f t="shared" si="232"/>
        <v>0.5</v>
      </c>
      <c r="AF138" s="224"/>
      <c r="AG138" s="157">
        <v>0.5</v>
      </c>
      <c r="AH138" s="157"/>
      <c r="AI138" s="157"/>
      <c r="AJ138" s="157"/>
      <c r="AK138" s="157"/>
      <c r="AL138" s="157"/>
      <c r="AM138" s="157"/>
      <c r="AN138" s="157"/>
      <c r="AO138" s="158"/>
      <c r="AP138" s="153">
        <f t="shared" si="212"/>
        <v>0</v>
      </c>
      <c r="AQ138" s="153">
        <f t="shared" si="243"/>
        <v>0</v>
      </c>
      <c r="AR138" s="225"/>
      <c r="AS138" s="157"/>
      <c r="AT138" s="157"/>
      <c r="AU138" s="157"/>
      <c r="AV138" s="157"/>
      <c r="AW138" s="157"/>
      <c r="AX138" s="157"/>
      <c r="AY138" s="157"/>
      <c r="AZ138" s="157"/>
      <c r="BA138" s="158"/>
      <c r="BB138" s="153">
        <f t="shared" si="213"/>
        <v>0</v>
      </c>
      <c r="BC138" s="153">
        <f t="shared" si="244"/>
        <v>0</v>
      </c>
      <c r="BD138" s="224"/>
      <c r="BE138" s="224"/>
      <c r="BF138" s="157"/>
      <c r="BG138" s="157"/>
      <c r="BH138" s="157"/>
      <c r="BI138" s="157"/>
      <c r="BJ138" s="157"/>
      <c r="BK138" s="157"/>
      <c r="BL138" s="157"/>
      <c r="BM138" s="158"/>
      <c r="BN138" s="153">
        <f t="shared" si="214"/>
        <v>0</v>
      </c>
      <c r="BO138" s="153">
        <f t="shared" si="245"/>
        <v>0</v>
      </c>
      <c r="BP138" s="225"/>
      <c r="BQ138" s="224"/>
      <c r="BR138" s="157"/>
      <c r="BS138" s="157"/>
      <c r="BT138" s="157"/>
      <c r="BU138" s="157"/>
      <c r="BV138" s="157"/>
      <c r="BW138" s="157"/>
      <c r="BX138" s="157"/>
      <c r="BY138" s="158"/>
      <c r="BZ138" s="158"/>
    </row>
    <row r="139" spans="1:78" s="143" customFormat="1" ht="15">
      <c r="A139" s="136" t="s">
        <v>281</v>
      </c>
      <c r="B139" s="228" t="s">
        <v>282</v>
      </c>
      <c r="C139" s="229">
        <v>2021</v>
      </c>
      <c r="D139" s="163">
        <f t="shared" si="199"/>
        <v>0.8</v>
      </c>
      <c r="E139" s="36">
        <f t="shared" si="246"/>
        <v>0.8</v>
      </c>
      <c r="F139" s="36">
        <f t="shared" si="247"/>
        <v>0.8</v>
      </c>
      <c r="G139" s="115">
        <f t="shared" si="248"/>
        <v>0.8</v>
      </c>
      <c r="H139" s="115">
        <f t="shared" si="191"/>
        <v>0</v>
      </c>
      <c r="I139" s="115">
        <f t="shared" si="192"/>
        <v>0.8</v>
      </c>
      <c r="J139" s="115">
        <f t="shared" si="200"/>
        <v>0</v>
      </c>
      <c r="K139" s="115">
        <f t="shared" si="201"/>
        <v>0</v>
      </c>
      <c r="L139" s="115">
        <f t="shared" si="202"/>
        <v>0</v>
      </c>
      <c r="M139" s="115">
        <f t="shared" si="203"/>
        <v>0</v>
      </c>
      <c r="N139" s="115">
        <f t="shared" si="204"/>
        <v>0</v>
      </c>
      <c r="O139" s="115">
        <f t="shared" si="205"/>
        <v>0</v>
      </c>
      <c r="P139" s="115">
        <f t="shared" si="206"/>
        <v>0</v>
      </c>
      <c r="Q139" s="115">
        <f t="shared" si="207"/>
        <v>0</v>
      </c>
      <c r="R139" s="36">
        <f t="shared" si="180"/>
        <v>0.8</v>
      </c>
      <c r="S139" s="153">
        <f t="shared" si="215"/>
        <v>0.8</v>
      </c>
      <c r="T139" s="224"/>
      <c r="U139" s="157">
        <v>0.8</v>
      </c>
      <c r="V139" s="157"/>
      <c r="W139" s="157"/>
      <c r="X139" s="157"/>
      <c r="Y139" s="157"/>
      <c r="Z139" s="157"/>
      <c r="AA139" s="157"/>
      <c r="AB139" s="157"/>
      <c r="AC139" s="158"/>
      <c r="AD139" s="153">
        <f t="shared" si="211"/>
        <v>0</v>
      </c>
      <c r="AE139" s="153">
        <f t="shared" si="232"/>
        <v>0</v>
      </c>
      <c r="AF139" s="224"/>
      <c r="AG139" s="157"/>
      <c r="AH139" s="157"/>
      <c r="AI139" s="157"/>
      <c r="AJ139" s="157"/>
      <c r="AK139" s="157"/>
      <c r="AL139" s="157"/>
      <c r="AM139" s="157"/>
      <c r="AN139" s="157"/>
      <c r="AO139" s="158"/>
      <c r="AP139" s="153">
        <f t="shared" si="212"/>
        <v>0</v>
      </c>
      <c r="AQ139" s="153">
        <f t="shared" si="243"/>
        <v>0</v>
      </c>
      <c r="AR139" s="226"/>
      <c r="AS139" s="157"/>
      <c r="AT139" s="157"/>
      <c r="AU139" s="157"/>
      <c r="AV139" s="157"/>
      <c r="AW139" s="157"/>
      <c r="AX139" s="157"/>
      <c r="AY139" s="157"/>
      <c r="AZ139" s="157"/>
      <c r="BA139" s="158"/>
      <c r="BB139" s="153">
        <f t="shared" si="213"/>
        <v>0</v>
      </c>
      <c r="BC139" s="153">
        <f t="shared" si="244"/>
        <v>0</v>
      </c>
      <c r="BD139" s="224"/>
      <c r="BE139" s="224"/>
      <c r="BF139" s="157"/>
      <c r="BG139" s="157"/>
      <c r="BH139" s="157"/>
      <c r="BI139" s="157"/>
      <c r="BJ139" s="157"/>
      <c r="BK139" s="157"/>
      <c r="BL139" s="157"/>
      <c r="BM139" s="158"/>
      <c r="BN139" s="153">
        <f t="shared" si="214"/>
        <v>0</v>
      </c>
      <c r="BO139" s="153">
        <f t="shared" si="245"/>
        <v>0</v>
      </c>
      <c r="BP139" s="225"/>
      <c r="BQ139" s="224"/>
      <c r="BR139" s="157"/>
      <c r="BS139" s="157"/>
      <c r="BT139" s="157"/>
      <c r="BU139" s="157"/>
      <c r="BV139" s="157"/>
      <c r="BW139" s="157"/>
      <c r="BX139" s="157"/>
      <c r="BY139" s="158"/>
      <c r="BZ139" s="158"/>
    </row>
    <row r="140" spans="1:78" s="143" customFormat="1" ht="15">
      <c r="A140" s="136" t="s">
        <v>283</v>
      </c>
      <c r="B140" s="228" t="s">
        <v>284</v>
      </c>
      <c r="C140" s="229">
        <v>2023</v>
      </c>
      <c r="D140" s="163">
        <f t="shared" si="199"/>
        <v>0.6</v>
      </c>
      <c r="E140" s="36">
        <f t="shared" si="246"/>
        <v>0.6</v>
      </c>
      <c r="F140" s="36">
        <f t="shared" si="247"/>
        <v>0.6</v>
      </c>
      <c r="G140" s="115">
        <f t="shared" si="248"/>
        <v>0.6</v>
      </c>
      <c r="H140" s="115">
        <f t="shared" si="191"/>
        <v>0</v>
      </c>
      <c r="I140" s="115">
        <f t="shared" si="192"/>
        <v>0.6</v>
      </c>
      <c r="J140" s="115">
        <f t="shared" si="200"/>
        <v>0</v>
      </c>
      <c r="K140" s="115">
        <f t="shared" si="201"/>
        <v>0</v>
      </c>
      <c r="L140" s="115">
        <f t="shared" si="202"/>
        <v>0</v>
      </c>
      <c r="M140" s="115">
        <f t="shared" si="203"/>
        <v>0</v>
      </c>
      <c r="N140" s="115">
        <f t="shared" si="204"/>
        <v>0</v>
      </c>
      <c r="O140" s="115">
        <f t="shared" si="205"/>
        <v>0</v>
      </c>
      <c r="P140" s="115">
        <f t="shared" si="206"/>
        <v>0</v>
      </c>
      <c r="Q140" s="115">
        <f t="shared" si="207"/>
        <v>0</v>
      </c>
      <c r="R140" s="36">
        <f t="shared" si="180"/>
        <v>0</v>
      </c>
      <c r="S140" s="153">
        <f t="shared" si="215"/>
        <v>0</v>
      </c>
      <c r="T140" s="224"/>
      <c r="U140" s="157"/>
      <c r="V140" s="157"/>
      <c r="W140" s="157"/>
      <c r="X140" s="157"/>
      <c r="Y140" s="157"/>
      <c r="Z140" s="157"/>
      <c r="AA140" s="157"/>
      <c r="AB140" s="157"/>
      <c r="AC140" s="158"/>
      <c r="AD140" s="153">
        <f t="shared" si="211"/>
        <v>0</v>
      </c>
      <c r="AE140" s="153">
        <f t="shared" si="232"/>
        <v>0</v>
      </c>
      <c r="AF140" s="225"/>
      <c r="AG140" s="157"/>
      <c r="AH140" s="157"/>
      <c r="AI140" s="157"/>
      <c r="AJ140" s="157"/>
      <c r="AK140" s="157"/>
      <c r="AL140" s="157"/>
      <c r="AM140" s="157"/>
      <c r="AN140" s="157"/>
      <c r="AO140" s="158"/>
      <c r="AP140" s="153">
        <f t="shared" si="212"/>
        <v>0.6</v>
      </c>
      <c r="AQ140" s="153">
        <f t="shared" si="243"/>
        <v>0.6</v>
      </c>
      <c r="AR140" s="226"/>
      <c r="AS140" s="157">
        <v>0.6</v>
      </c>
      <c r="AT140" s="157"/>
      <c r="AU140" s="157"/>
      <c r="AV140" s="157"/>
      <c r="AW140" s="157"/>
      <c r="AX140" s="157"/>
      <c r="AY140" s="157"/>
      <c r="AZ140" s="157"/>
      <c r="BA140" s="158"/>
      <c r="BB140" s="153">
        <f t="shared" si="213"/>
        <v>0</v>
      </c>
      <c r="BC140" s="153">
        <f t="shared" si="244"/>
        <v>0</v>
      </c>
      <c r="BD140" s="224"/>
      <c r="BE140" s="224"/>
      <c r="BF140" s="157"/>
      <c r="BG140" s="157"/>
      <c r="BH140" s="157"/>
      <c r="BI140" s="157"/>
      <c r="BJ140" s="157"/>
      <c r="BK140" s="157"/>
      <c r="BL140" s="157"/>
      <c r="BM140" s="158"/>
      <c r="BN140" s="153">
        <f t="shared" si="214"/>
        <v>0</v>
      </c>
      <c r="BO140" s="153">
        <f t="shared" si="245"/>
        <v>0</v>
      </c>
      <c r="BP140" s="225"/>
      <c r="BQ140" s="224"/>
      <c r="BR140" s="157"/>
      <c r="BS140" s="157"/>
      <c r="BT140" s="157"/>
      <c r="BU140" s="157"/>
      <c r="BV140" s="157"/>
      <c r="BW140" s="157"/>
      <c r="BX140" s="157"/>
      <c r="BY140" s="158"/>
      <c r="BZ140" s="158"/>
    </row>
    <row r="141" spans="1:78" s="143" customFormat="1" ht="15">
      <c r="A141" s="136" t="s">
        <v>285</v>
      </c>
      <c r="B141" s="228" t="s">
        <v>286</v>
      </c>
      <c r="C141" s="229">
        <v>2025</v>
      </c>
      <c r="D141" s="163">
        <f t="shared" si="199"/>
        <v>0.2</v>
      </c>
      <c r="E141" s="36">
        <f t="shared" si="246"/>
        <v>0.2</v>
      </c>
      <c r="F141" s="36">
        <f t="shared" si="247"/>
        <v>0.2</v>
      </c>
      <c r="G141" s="115">
        <f t="shared" si="248"/>
        <v>0.2</v>
      </c>
      <c r="H141" s="115">
        <f t="shared" si="191"/>
        <v>0</v>
      </c>
      <c r="I141" s="115">
        <f t="shared" si="192"/>
        <v>0.2</v>
      </c>
      <c r="J141" s="115">
        <f t="shared" si="200"/>
        <v>0</v>
      </c>
      <c r="K141" s="115">
        <f t="shared" si="201"/>
        <v>0</v>
      </c>
      <c r="L141" s="115">
        <f t="shared" si="202"/>
        <v>0</v>
      </c>
      <c r="M141" s="115">
        <f t="shared" si="203"/>
        <v>0</v>
      </c>
      <c r="N141" s="115">
        <f t="shared" si="204"/>
        <v>0</v>
      </c>
      <c r="O141" s="115">
        <f t="shared" si="205"/>
        <v>0</v>
      </c>
      <c r="P141" s="115">
        <f t="shared" si="206"/>
        <v>0</v>
      </c>
      <c r="Q141" s="115">
        <f t="shared" si="207"/>
        <v>0</v>
      </c>
      <c r="R141" s="36">
        <f t="shared" si="180"/>
        <v>0</v>
      </c>
      <c r="S141" s="153">
        <f t="shared" si="215"/>
        <v>0</v>
      </c>
      <c r="T141" s="224"/>
      <c r="U141" s="157"/>
      <c r="V141" s="157"/>
      <c r="W141" s="157"/>
      <c r="X141" s="157"/>
      <c r="Y141" s="157"/>
      <c r="Z141" s="157"/>
      <c r="AA141" s="157"/>
      <c r="AB141" s="157"/>
      <c r="AC141" s="158"/>
      <c r="AD141" s="153">
        <f t="shared" si="211"/>
        <v>0</v>
      </c>
      <c r="AE141" s="153">
        <f t="shared" si="232"/>
        <v>0</v>
      </c>
      <c r="AF141" s="225"/>
      <c r="AG141" s="157"/>
      <c r="AH141" s="157"/>
      <c r="AI141" s="157"/>
      <c r="AJ141" s="157"/>
      <c r="AK141" s="157"/>
      <c r="AL141" s="157"/>
      <c r="AM141" s="157"/>
      <c r="AN141" s="157"/>
      <c r="AO141" s="158"/>
      <c r="AP141" s="153">
        <f t="shared" si="212"/>
        <v>0</v>
      </c>
      <c r="AQ141" s="153">
        <f t="shared" si="243"/>
        <v>0</v>
      </c>
      <c r="AR141" s="226"/>
      <c r="AS141" s="157"/>
      <c r="AT141" s="157"/>
      <c r="AU141" s="157"/>
      <c r="AV141" s="157"/>
      <c r="AW141" s="157"/>
      <c r="AX141" s="157"/>
      <c r="AY141" s="157"/>
      <c r="AZ141" s="157"/>
      <c r="BA141" s="158"/>
      <c r="BB141" s="153">
        <f t="shared" si="213"/>
        <v>0</v>
      </c>
      <c r="BC141" s="153">
        <f t="shared" si="244"/>
        <v>0</v>
      </c>
      <c r="BD141" s="224"/>
      <c r="BE141" s="224"/>
      <c r="BF141" s="157"/>
      <c r="BG141" s="157"/>
      <c r="BH141" s="157"/>
      <c r="BI141" s="157"/>
      <c r="BJ141" s="157"/>
      <c r="BK141" s="157"/>
      <c r="BL141" s="157"/>
      <c r="BM141" s="158"/>
      <c r="BN141" s="153">
        <f t="shared" si="214"/>
        <v>0.2</v>
      </c>
      <c r="BO141" s="153">
        <f t="shared" si="245"/>
        <v>0.2</v>
      </c>
      <c r="BP141" s="225"/>
      <c r="BQ141" s="224">
        <v>0.2</v>
      </c>
      <c r="BR141" s="157"/>
      <c r="BS141" s="157"/>
      <c r="BT141" s="157"/>
      <c r="BU141" s="157"/>
      <c r="BV141" s="157"/>
      <c r="BW141" s="157"/>
      <c r="BX141" s="157"/>
      <c r="BY141" s="158"/>
      <c r="BZ141" s="158"/>
    </row>
    <row r="142" spans="1:78" s="143" customFormat="1" ht="15">
      <c r="A142" s="136" t="s">
        <v>287</v>
      </c>
      <c r="B142" s="228" t="s">
        <v>288</v>
      </c>
      <c r="C142" s="229">
        <v>2024</v>
      </c>
      <c r="D142" s="163">
        <f t="shared" si="199"/>
        <v>0.3</v>
      </c>
      <c r="E142" s="36">
        <f t="shared" si="246"/>
        <v>0.3</v>
      </c>
      <c r="F142" s="36">
        <f t="shared" si="247"/>
        <v>0.3</v>
      </c>
      <c r="G142" s="115">
        <f t="shared" si="248"/>
        <v>0.3</v>
      </c>
      <c r="H142" s="115">
        <f t="shared" si="191"/>
        <v>0</v>
      </c>
      <c r="I142" s="115">
        <f t="shared" si="192"/>
        <v>0.3</v>
      </c>
      <c r="J142" s="115">
        <f t="shared" si="200"/>
        <v>0</v>
      </c>
      <c r="K142" s="115">
        <f t="shared" si="201"/>
        <v>0</v>
      </c>
      <c r="L142" s="115">
        <f t="shared" si="202"/>
        <v>0</v>
      </c>
      <c r="M142" s="115">
        <f t="shared" si="203"/>
        <v>0</v>
      </c>
      <c r="N142" s="115">
        <f t="shared" si="204"/>
        <v>0</v>
      </c>
      <c r="O142" s="115">
        <f t="shared" si="205"/>
        <v>0</v>
      </c>
      <c r="P142" s="115">
        <f t="shared" si="206"/>
        <v>0</v>
      </c>
      <c r="Q142" s="115">
        <f t="shared" si="207"/>
        <v>0</v>
      </c>
      <c r="R142" s="36">
        <f t="shared" si="180"/>
        <v>0</v>
      </c>
      <c r="S142" s="153">
        <f t="shared" si="215"/>
        <v>0</v>
      </c>
      <c r="T142" s="224"/>
      <c r="U142" s="157"/>
      <c r="V142" s="157"/>
      <c r="W142" s="157"/>
      <c r="X142" s="157"/>
      <c r="Y142" s="157"/>
      <c r="Z142" s="157"/>
      <c r="AA142" s="157"/>
      <c r="AB142" s="157"/>
      <c r="AC142" s="158"/>
      <c r="AD142" s="153">
        <f t="shared" si="211"/>
        <v>0</v>
      </c>
      <c r="AE142" s="153">
        <f t="shared" si="232"/>
        <v>0</v>
      </c>
      <c r="AF142" s="225"/>
      <c r="AG142" s="157"/>
      <c r="AH142" s="157"/>
      <c r="AI142" s="157"/>
      <c r="AJ142" s="157"/>
      <c r="AK142" s="157"/>
      <c r="AL142" s="157"/>
      <c r="AM142" s="157"/>
      <c r="AN142" s="157"/>
      <c r="AO142" s="158"/>
      <c r="AP142" s="153">
        <f t="shared" si="212"/>
        <v>0</v>
      </c>
      <c r="AQ142" s="153">
        <f t="shared" si="243"/>
        <v>0</v>
      </c>
      <c r="AR142" s="225"/>
      <c r="AS142" s="157"/>
      <c r="AT142" s="157"/>
      <c r="AU142" s="157"/>
      <c r="AV142" s="157"/>
      <c r="AW142" s="157"/>
      <c r="AX142" s="157"/>
      <c r="AY142" s="157"/>
      <c r="AZ142" s="157"/>
      <c r="BA142" s="158"/>
      <c r="BB142" s="153">
        <f t="shared" si="213"/>
        <v>0.3</v>
      </c>
      <c r="BC142" s="153">
        <f t="shared" si="244"/>
        <v>0.3</v>
      </c>
      <c r="BD142" s="224"/>
      <c r="BE142" s="224">
        <v>0.3</v>
      </c>
      <c r="BF142" s="157"/>
      <c r="BG142" s="157"/>
      <c r="BH142" s="157"/>
      <c r="BI142" s="157"/>
      <c r="BJ142" s="157"/>
      <c r="BK142" s="157"/>
      <c r="BL142" s="157"/>
      <c r="BM142" s="158"/>
      <c r="BN142" s="153">
        <f t="shared" si="214"/>
        <v>0</v>
      </c>
      <c r="BO142" s="153">
        <f t="shared" si="245"/>
        <v>0</v>
      </c>
      <c r="BP142" s="225"/>
      <c r="BQ142" s="224"/>
      <c r="BR142" s="157"/>
      <c r="BS142" s="157"/>
      <c r="BT142" s="157"/>
      <c r="BU142" s="157"/>
      <c r="BV142" s="157"/>
      <c r="BW142" s="157"/>
      <c r="BX142" s="157"/>
      <c r="BY142" s="158"/>
      <c r="BZ142" s="158"/>
    </row>
    <row r="143" spans="1:78" s="143" customFormat="1" ht="15">
      <c r="A143" s="136" t="s">
        <v>289</v>
      </c>
      <c r="B143" s="228" t="s">
        <v>290</v>
      </c>
      <c r="C143" s="229">
        <v>2023</v>
      </c>
      <c r="D143" s="163">
        <f t="shared" si="199"/>
        <v>0.4</v>
      </c>
      <c r="E143" s="36">
        <f t="shared" si="246"/>
        <v>0.4</v>
      </c>
      <c r="F143" s="36">
        <f t="shared" si="247"/>
        <v>0.4</v>
      </c>
      <c r="G143" s="115">
        <f t="shared" si="248"/>
        <v>0.4</v>
      </c>
      <c r="H143" s="115">
        <f t="shared" si="191"/>
        <v>0</v>
      </c>
      <c r="I143" s="115">
        <f t="shared" si="192"/>
        <v>0.4</v>
      </c>
      <c r="J143" s="115">
        <f t="shared" si="200"/>
        <v>0</v>
      </c>
      <c r="K143" s="115">
        <f t="shared" si="201"/>
        <v>0</v>
      </c>
      <c r="L143" s="115">
        <f t="shared" si="202"/>
        <v>0</v>
      </c>
      <c r="M143" s="115">
        <f t="shared" si="203"/>
        <v>0</v>
      </c>
      <c r="N143" s="115">
        <f t="shared" si="204"/>
        <v>0</v>
      </c>
      <c r="O143" s="115">
        <f t="shared" si="205"/>
        <v>0</v>
      </c>
      <c r="P143" s="115">
        <f t="shared" si="206"/>
        <v>0</v>
      </c>
      <c r="Q143" s="115">
        <f t="shared" si="207"/>
        <v>0</v>
      </c>
      <c r="R143" s="36">
        <f t="shared" si="180"/>
        <v>0</v>
      </c>
      <c r="S143" s="153">
        <f t="shared" si="215"/>
        <v>0</v>
      </c>
      <c r="T143" s="224"/>
      <c r="U143" s="157"/>
      <c r="V143" s="157"/>
      <c r="W143" s="157"/>
      <c r="X143" s="157"/>
      <c r="Y143" s="157"/>
      <c r="Z143" s="157"/>
      <c r="AA143" s="157"/>
      <c r="AB143" s="157"/>
      <c r="AC143" s="158"/>
      <c r="AD143" s="153">
        <f t="shared" si="211"/>
        <v>0</v>
      </c>
      <c r="AE143" s="153">
        <f t="shared" si="232"/>
        <v>0</v>
      </c>
      <c r="AF143" s="225"/>
      <c r="AG143" s="157"/>
      <c r="AH143" s="157"/>
      <c r="AI143" s="157"/>
      <c r="AJ143" s="157"/>
      <c r="AK143" s="157"/>
      <c r="AL143" s="157"/>
      <c r="AM143" s="157"/>
      <c r="AN143" s="157"/>
      <c r="AO143" s="158"/>
      <c r="AP143" s="153">
        <f t="shared" si="212"/>
        <v>0.4</v>
      </c>
      <c r="AQ143" s="153">
        <f t="shared" si="243"/>
        <v>0.4</v>
      </c>
      <c r="AR143" s="225"/>
      <c r="AS143" s="157">
        <v>0.4</v>
      </c>
      <c r="AT143" s="157"/>
      <c r="AU143" s="157"/>
      <c r="AV143" s="157"/>
      <c r="AW143" s="157"/>
      <c r="AX143" s="157"/>
      <c r="AY143" s="157"/>
      <c r="AZ143" s="157"/>
      <c r="BA143" s="158"/>
      <c r="BB143" s="153">
        <f t="shared" si="213"/>
        <v>0</v>
      </c>
      <c r="BC143" s="153">
        <f t="shared" si="244"/>
        <v>0</v>
      </c>
      <c r="BD143" s="224"/>
      <c r="BE143" s="224"/>
      <c r="BF143" s="157"/>
      <c r="BG143" s="157"/>
      <c r="BH143" s="157"/>
      <c r="BI143" s="157"/>
      <c r="BJ143" s="157"/>
      <c r="BK143" s="157"/>
      <c r="BL143" s="157"/>
      <c r="BM143" s="158"/>
      <c r="BN143" s="153">
        <f t="shared" si="214"/>
        <v>0</v>
      </c>
      <c r="BO143" s="153">
        <f t="shared" si="245"/>
        <v>0</v>
      </c>
      <c r="BP143" s="225"/>
      <c r="BQ143" s="224"/>
      <c r="BR143" s="157"/>
      <c r="BS143" s="157"/>
      <c r="BT143" s="157"/>
      <c r="BU143" s="157"/>
      <c r="BV143" s="157"/>
      <c r="BW143" s="157"/>
      <c r="BX143" s="157"/>
      <c r="BY143" s="158"/>
      <c r="BZ143" s="158"/>
    </row>
    <row r="144" spans="1:78" s="143" customFormat="1" ht="15">
      <c r="A144" s="136" t="s">
        <v>291</v>
      </c>
      <c r="B144" s="230" t="s">
        <v>292</v>
      </c>
      <c r="C144" s="229">
        <v>2022</v>
      </c>
      <c r="D144" s="163">
        <f t="shared" si="199"/>
        <v>0.2</v>
      </c>
      <c r="E144" s="36">
        <f t="shared" si="246"/>
        <v>0.2</v>
      </c>
      <c r="F144" s="36">
        <f t="shared" si="247"/>
        <v>0.2</v>
      </c>
      <c r="G144" s="115">
        <f t="shared" si="248"/>
        <v>0.2</v>
      </c>
      <c r="H144" s="115">
        <f t="shared" si="191"/>
        <v>0</v>
      </c>
      <c r="I144" s="115">
        <f t="shared" si="192"/>
        <v>0.2</v>
      </c>
      <c r="J144" s="115">
        <f t="shared" si="200"/>
        <v>0</v>
      </c>
      <c r="K144" s="115">
        <f t="shared" si="201"/>
        <v>0</v>
      </c>
      <c r="L144" s="115">
        <f t="shared" si="202"/>
        <v>0</v>
      </c>
      <c r="M144" s="115">
        <f t="shared" si="203"/>
        <v>0</v>
      </c>
      <c r="N144" s="115">
        <f t="shared" si="204"/>
        <v>0</v>
      </c>
      <c r="O144" s="115">
        <f t="shared" si="205"/>
        <v>0</v>
      </c>
      <c r="P144" s="115">
        <f t="shared" si="206"/>
        <v>0</v>
      </c>
      <c r="Q144" s="115">
        <f t="shared" si="207"/>
        <v>0</v>
      </c>
      <c r="R144" s="36">
        <f t="shared" si="180"/>
        <v>0</v>
      </c>
      <c r="S144" s="153">
        <f t="shared" si="215"/>
        <v>0</v>
      </c>
      <c r="T144" s="224"/>
      <c r="U144" s="157"/>
      <c r="V144" s="157"/>
      <c r="W144" s="157"/>
      <c r="X144" s="157"/>
      <c r="Y144" s="157"/>
      <c r="Z144" s="157"/>
      <c r="AA144" s="157"/>
      <c r="AB144" s="157"/>
      <c r="AC144" s="158"/>
      <c r="AD144" s="153">
        <f t="shared" si="211"/>
        <v>0.2</v>
      </c>
      <c r="AE144" s="153">
        <f t="shared" si="232"/>
        <v>0.2</v>
      </c>
      <c r="AF144" s="225"/>
      <c r="AG144" s="157">
        <v>0.2</v>
      </c>
      <c r="AH144" s="157"/>
      <c r="AI144" s="157"/>
      <c r="AJ144" s="157"/>
      <c r="AK144" s="157"/>
      <c r="AL144" s="157"/>
      <c r="AM144" s="157"/>
      <c r="AN144" s="157"/>
      <c r="AO144" s="158"/>
      <c r="AP144" s="153">
        <f t="shared" si="212"/>
        <v>0</v>
      </c>
      <c r="AQ144" s="153">
        <f t="shared" si="243"/>
        <v>0</v>
      </c>
      <c r="AR144" s="225"/>
      <c r="AS144" s="157"/>
      <c r="AT144" s="157"/>
      <c r="AU144" s="157"/>
      <c r="AV144" s="157"/>
      <c r="AW144" s="157"/>
      <c r="AX144" s="157"/>
      <c r="AY144" s="157"/>
      <c r="AZ144" s="157"/>
      <c r="BA144" s="158"/>
      <c r="BB144" s="153">
        <f t="shared" si="213"/>
        <v>0</v>
      </c>
      <c r="BC144" s="153">
        <f t="shared" si="244"/>
        <v>0</v>
      </c>
      <c r="BD144" s="224"/>
      <c r="BE144" s="224"/>
      <c r="BF144" s="157"/>
      <c r="BG144" s="157"/>
      <c r="BH144" s="157"/>
      <c r="BI144" s="157"/>
      <c r="BJ144" s="157"/>
      <c r="BK144" s="157"/>
      <c r="BL144" s="157"/>
      <c r="BM144" s="158"/>
      <c r="BN144" s="153">
        <f t="shared" si="214"/>
        <v>0</v>
      </c>
      <c r="BO144" s="153">
        <f t="shared" si="245"/>
        <v>0</v>
      </c>
      <c r="BP144" s="225"/>
      <c r="BQ144" s="224"/>
      <c r="BR144" s="157"/>
      <c r="BS144" s="157"/>
      <c r="BT144" s="157"/>
      <c r="BU144" s="157"/>
      <c r="BV144" s="157"/>
      <c r="BW144" s="157"/>
      <c r="BX144" s="157"/>
      <c r="BY144" s="158"/>
      <c r="BZ144" s="158"/>
    </row>
    <row r="145" spans="1:78" s="143" customFormat="1" ht="15">
      <c r="A145" s="136" t="s">
        <v>293</v>
      </c>
      <c r="B145" s="230" t="s">
        <v>294</v>
      </c>
      <c r="C145" s="229">
        <v>2025</v>
      </c>
      <c r="D145" s="163">
        <f t="shared" si="199"/>
        <v>0.6</v>
      </c>
      <c r="E145" s="36">
        <f t="shared" si="246"/>
        <v>0.6</v>
      </c>
      <c r="F145" s="36">
        <f t="shared" si="247"/>
        <v>0.6</v>
      </c>
      <c r="G145" s="115">
        <f t="shared" si="248"/>
        <v>0.6</v>
      </c>
      <c r="H145" s="115">
        <f t="shared" si="191"/>
        <v>0</v>
      </c>
      <c r="I145" s="115">
        <f t="shared" si="192"/>
        <v>0.6</v>
      </c>
      <c r="J145" s="115">
        <f t="shared" si="200"/>
        <v>0</v>
      </c>
      <c r="K145" s="115">
        <f t="shared" si="201"/>
        <v>0</v>
      </c>
      <c r="L145" s="115">
        <f t="shared" si="202"/>
        <v>0</v>
      </c>
      <c r="M145" s="115">
        <f t="shared" si="203"/>
        <v>0</v>
      </c>
      <c r="N145" s="115">
        <f t="shared" si="204"/>
        <v>0</v>
      </c>
      <c r="O145" s="115">
        <f t="shared" si="205"/>
        <v>0</v>
      </c>
      <c r="P145" s="115">
        <f t="shared" si="206"/>
        <v>0</v>
      </c>
      <c r="Q145" s="115">
        <f t="shared" si="207"/>
        <v>0</v>
      </c>
      <c r="R145" s="36">
        <f t="shared" si="180"/>
        <v>0</v>
      </c>
      <c r="S145" s="153">
        <f t="shared" si="215"/>
        <v>0</v>
      </c>
      <c r="T145" s="224"/>
      <c r="U145" s="157"/>
      <c r="V145" s="157"/>
      <c r="W145" s="157"/>
      <c r="X145" s="157"/>
      <c r="Y145" s="157"/>
      <c r="Z145" s="157"/>
      <c r="AA145" s="157"/>
      <c r="AB145" s="157"/>
      <c r="AC145" s="158"/>
      <c r="AD145" s="153">
        <f t="shared" si="211"/>
        <v>0</v>
      </c>
      <c r="AE145" s="153">
        <f t="shared" si="232"/>
        <v>0</v>
      </c>
      <c r="AF145" s="225"/>
      <c r="AG145" s="157"/>
      <c r="AH145" s="157"/>
      <c r="AI145" s="157"/>
      <c r="AJ145" s="157"/>
      <c r="AK145" s="157"/>
      <c r="AL145" s="157"/>
      <c r="AM145" s="157"/>
      <c r="AN145" s="157"/>
      <c r="AO145" s="158"/>
      <c r="AP145" s="153">
        <f t="shared" si="212"/>
        <v>0</v>
      </c>
      <c r="AQ145" s="153">
        <f t="shared" si="243"/>
        <v>0</v>
      </c>
      <c r="AR145" s="225"/>
      <c r="AS145" s="157"/>
      <c r="AT145" s="157"/>
      <c r="AU145" s="157"/>
      <c r="AV145" s="157"/>
      <c r="AW145" s="157"/>
      <c r="AX145" s="157"/>
      <c r="AY145" s="157"/>
      <c r="AZ145" s="157"/>
      <c r="BA145" s="158"/>
      <c r="BB145" s="153">
        <f t="shared" si="213"/>
        <v>0</v>
      </c>
      <c r="BC145" s="153">
        <f t="shared" si="244"/>
        <v>0</v>
      </c>
      <c r="BD145" s="224"/>
      <c r="BE145" s="224"/>
      <c r="BF145" s="157"/>
      <c r="BG145" s="157"/>
      <c r="BH145" s="157"/>
      <c r="BI145" s="157"/>
      <c r="BJ145" s="157"/>
      <c r="BK145" s="157"/>
      <c r="BL145" s="157"/>
      <c r="BM145" s="158"/>
      <c r="BN145" s="153">
        <f t="shared" si="214"/>
        <v>0.6</v>
      </c>
      <c r="BO145" s="153">
        <f t="shared" si="245"/>
        <v>0.6</v>
      </c>
      <c r="BP145" s="225"/>
      <c r="BQ145" s="224">
        <v>0.6</v>
      </c>
      <c r="BR145" s="157"/>
      <c r="BS145" s="157"/>
      <c r="BT145" s="157"/>
      <c r="BU145" s="157"/>
      <c r="BV145" s="157"/>
      <c r="BW145" s="157"/>
      <c r="BX145" s="157"/>
      <c r="BY145" s="158"/>
      <c r="BZ145" s="158"/>
    </row>
    <row r="146" spans="1:78" s="143" customFormat="1" ht="15">
      <c r="A146" s="136" t="s">
        <v>295</v>
      </c>
      <c r="B146" s="228" t="s">
        <v>296</v>
      </c>
      <c r="C146" s="229">
        <v>2023</v>
      </c>
      <c r="D146" s="163">
        <f t="shared" si="199"/>
        <v>0.3</v>
      </c>
      <c r="E146" s="36">
        <f t="shared" si="246"/>
        <v>0.3</v>
      </c>
      <c r="F146" s="36">
        <f t="shared" si="247"/>
        <v>0.3</v>
      </c>
      <c r="G146" s="115">
        <f t="shared" si="248"/>
        <v>0.3</v>
      </c>
      <c r="H146" s="115">
        <f t="shared" si="191"/>
        <v>0</v>
      </c>
      <c r="I146" s="115">
        <f t="shared" si="192"/>
        <v>0.3</v>
      </c>
      <c r="J146" s="115">
        <f t="shared" si="200"/>
        <v>0</v>
      </c>
      <c r="K146" s="115">
        <f t="shared" si="201"/>
        <v>0</v>
      </c>
      <c r="L146" s="115">
        <f t="shared" si="202"/>
        <v>0</v>
      </c>
      <c r="M146" s="115">
        <f t="shared" si="203"/>
        <v>0</v>
      </c>
      <c r="N146" s="115">
        <f t="shared" si="204"/>
        <v>0</v>
      </c>
      <c r="O146" s="115">
        <f t="shared" si="205"/>
        <v>0</v>
      </c>
      <c r="P146" s="115">
        <f t="shared" si="206"/>
        <v>0</v>
      </c>
      <c r="Q146" s="115">
        <f t="shared" si="207"/>
        <v>0</v>
      </c>
      <c r="R146" s="36">
        <f t="shared" si="180"/>
        <v>0</v>
      </c>
      <c r="S146" s="153">
        <f t="shared" si="215"/>
        <v>0</v>
      </c>
      <c r="T146" s="224"/>
      <c r="U146" s="157"/>
      <c r="V146" s="157"/>
      <c r="W146" s="157"/>
      <c r="X146" s="157"/>
      <c r="Y146" s="157"/>
      <c r="Z146" s="157"/>
      <c r="AA146" s="157"/>
      <c r="AB146" s="157"/>
      <c r="AC146" s="158"/>
      <c r="AD146" s="153">
        <f t="shared" si="211"/>
        <v>0</v>
      </c>
      <c r="AE146" s="153">
        <f t="shared" si="232"/>
        <v>0</v>
      </c>
      <c r="AF146" s="225"/>
      <c r="AG146" s="157"/>
      <c r="AH146" s="157"/>
      <c r="AI146" s="157"/>
      <c r="AJ146" s="157"/>
      <c r="AK146" s="157"/>
      <c r="AL146" s="157"/>
      <c r="AM146" s="157"/>
      <c r="AN146" s="157"/>
      <c r="AO146" s="158"/>
      <c r="AP146" s="153">
        <f t="shared" si="212"/>
        <v>0.3</v>
      </c>
      <c r="AQ146" s="153">
        <f t="shared" si="243"/>
        <v>0.3</v>
      </c>
      <c r="AR146" s="226"/>
      <c r="AS146" s="157">
        <v>0.3</v>
      </c>
      <c r="AT146" s="157"/>
      <c r="AU146" s="157"/>
      <c r="AV146" s="157"/>
      <c r="AW146" s="157"/>
      <c r="AX146" s="157"/>
      <c r="AY146" s="157"/>
      <c r="AZ146" s="157"/>
      <c r="BA146" s="158"/>
      <c r="BB146" s="153">
        <f t="shared" si="213"/>
        <v>0</v>
      </c>
      <c r="BC146" s="153">
        <f t="shared" si="244"/>
        <v>0</v>
      </c>
      <c r="BD146" s="224"/>
      <c r="BE146" s="224"/>
      <c r="BF146" s="157"/>
      <c r="BG146" s="157"/>
      <c r="BH146" s="157"/>
      <c r="BI146" s="157"/>
      <c r="BJ146" s="157"/>
      <c r="BK146" s="157"/>
      <c r="BL146" s="157"/>
      <c r="BM146" s="158"/>
      <c r="BN146" s="153">
        <f t="shared" si="214"/>
        <v>0</v>
      </c>
      <c r="BO146" s="153">
        <f t="shared" si="245"/>
        <v>0</v>
      </c>
      <c r="BP146" s="225"/>
      <c r="BQ146" s="224"/>
      <c r="BR146" s="157"/>
      <c r="BS146" s="157"/>
      <c r="BT146" s="157"/>
      <c r="BU146" s="157"/>
      <c r="BV146" s="157"/>
      <c r="BW146" s="157"/>
      <c r="BX146" s="157"/>
      <c r="BY146" s="158"/>
      <c r="BZ146" s="158"/>
    </row>
    <row r="147" spans="1:78" s="143" customFormat="1" ht="15">
      <c r="A147" s="136" t="s">
        <v>297</v>
      </c>
      <c r="B147" s="228" t="s">
        <v>298</v>
      </c>
      <c r="C147" s="229">
        <v>2025</v>
      </c>
      <c r="D147" s="163">
        <f t="shared" si="199"/>
        <v>0.15</v>
      </c>
      <c r="E147" s="36">
        <f t="shared" si="246"/>
        <v>0.15</v>
      </c>
      <c r="F147" s="36">
        <f t="shared" si="247"/>
        <v>0.15</v>
      </c>
      <c r="G147" s="115">
        <f t="shared" si="248"/>
        <v>0.15</v>
      </c>
      <c r="H147" s="115">
        <f t="shared" si="191"/>
        <v>0</v>
      </c>
      <c r="I147" s="115">
        <f t="shared" si="192"/>
        <v>0.15</v>
      </c>
      <c r="J147" s="115">
        <f t="shared" si="200"/>
        <v>0</v>
      </c>
      <c r="K147" s="115">
        <f t="shared" si="201"/>
        <v>0</v>
      </c>
      <c r="L147" s="115">
        <f t="shared" si="202"/>
        <v>0</v>
      </c>
      <c r="M147" s="115">
        <f t="shared" si="203"/>
        <v>0</v>
      </c>
      <c r="N147" s="115">
        <f t="shared" si="204"/>
        <v>0</v>
      </c>
      <c r="O147" s="115">
        <f t="shared" si="205"/>
        <v>0</v>
      </c>
      <c r="P147" s="115">
        <f t="shared" si="206"/>
        <v>0</v>
      </c>
      <c r="Q147" s="115">
        <f t="shared" si="207"/>
        <v>0</v>
      </c>
      <c r="R147" s="36">
        <f t="shared" si="180"/>
        <v>0</v>
      </c>
      <c r="S147" s="153">
        <f t="shared" si="215"/>
        <v>0</v>
      </c>
      <c r="T147" s="224"/>
      <c r="U147" s="157"/>
      <c r="V147" s="157"/>
      <c r="W147" s="157"/>
      <c r="X147" s="157"/>
      <c r="Y147" s="157"/>
      <c r="Z147" s="157"/>
      <c r="AA147" s="157"/>
      <c r="AB147" s="157"/>
      <c r="AC147" s="158"/>
      <c r="AD147" s="153">
        <f t="shared" si="211"/>
        <v>0</v>
      </c>
      <c r="AE147" s="153">
        <f t="shared" si="232"/>
        <v>0</v>
      </c>
      <c r="AF147" s="225"/>
      <c r="AG147" s="157"/>
      <c r="AH147" s="157"/>
      <c r="AI147" s="157"/>
      <c r="AJ147" s="157"/>
      <c r="AK147" s="157"/>
      <c r="AL147" s="157"/>
      <c r="AM147" s="157"/>
      <c r="AN147" s="157"/>
      <c r="AO147" s="158"/>
      <c r="AP147" s="153">
        <f t="shared" si="212"/>
        <v>0</v>
      </c>
      <c r="AQ147" s="153">
        <f t="shared" si="243"/>
        <v>0</v>
      </c>
      <c r="AR147" s="226"/>
      <c r="AS147" s="157"/>
      <c r="AT147" s="157"/>
      <c r="AU147" s="157"/>
      <c r="AV147" s="157"/>
      <c r="AW147" s="157"/>
      <c r="AX147" s="157"/>
      <c r="AY147" s="157"/>
      <c r="AZ147" s="157"/>
      <c r="BA147" s="158"/>
      <c r="BB147" s="153">
        <f t="shared" si="213"/>
        <v>0</v>
      </c>
      <c r="BC147" s="153">
        <f t="shared" si="244"/>
        <v>0</v>
      </c>
      <c r="BD147" s="224"/>
      <c r="BE147" s="224"/>
      <c r="BF147" s="157"/>
      <c r="BG147" s="157"/>
      <c r="BH147" s="157"/>
      <c r="BI147" s="157"/>
      <c r="BJ147" s="157"/>
      <c r="BK147" s="157"/>
      <c r="BL147" s="157"/>
      <c r="BM147" s="158"/>
      <c r="BN147" s="153">
        <f t="shared" si="214"/>
        <v>0.15</v>
      </c>
      <c r="BO147" s="153">
        <f t="shared" si="245"/>
        <v>0.15</v>
      </c>
      <c r="BP147" s="225"/>
      <c r="BQ147" s="224">
        <v>0.15</v>
      </c>
      <c r="BR147" s="157"/>
      <c r="BS147" s="157"/>
      <c r="BT147" s="157"/>
      <c r="BU147" s="157"/>
      <c r="BV147" s="157"/>
      <c r="BW147" s="157"/>
      <c r="BX147" s="157"/>
      <c r="BY147" s="158"/>
      <c r="BZ147" s="158"/>
    </row>
    <row r="148" spans="1:78" s="143" customFormat="1" ht="15">
      <c r="A148" s="136" t="s">
        <v>299</v>
      </c>
      <c r="B148" s="228" t="s">
        <v>300</v>
      </c>
      <c r="C148" s="229">
        <v>2021</v>
      </c>
      <c r="D148" s="163">
        <f t="shared" si="199"/>
        <v>0.3</v>
      </c>
      <c r="E148" s="36">
        <f t="shared" si="246"/>
        <v>0.3</v>
      </c>
      <c r="F148" s="36">
        <f t="shared" si="247"/>
        <v>0.3</v>
      </c>
      <c r="G148" s="115">
        <f t="shared" si="248"/>
        <v>0.3</v>
      </c>
      <c r="H148" s="115">
        <f t="shared" si="191"/>
        <v>0</v>
      </c>
      <c r="I148" s="115">
        <f t="shared" si="192"/>
        <v>0.3</v>
      </c>
      <c r="J148" s="115">
        <f t="shared" si="200"/>
        <v>0</v>
      </c>
      <c r="K148" s="115">
        <f t="shared" si="201"/>
        <v>0</v>
      </c>
      <c r="L148" s="115">
        <f t="shared" si="202"/>
        <v>0</v>
      </c>
      <c r="M148" s="115">
        <f t="shared" si="203"/>
        <v>0</v>
      </c>
      <c r="N148" s="115">
        <f t="shared" si="204"/>
        <v>0</v>
      </c>
      <c r="O148" s="115">
        <f t="shared" si="205"/>
        <v>0</v>
      </c>
      <c r="P148" s="115">
        <f t="shared" si="206"/>
        <v>0</v>
      </c>
      <c r="Q148" s="115">
        <f t="shared" si="207"/>
        <v>0</v>
      </c>
      <c r="R148" s="36">
        <f t="shared" si="180"/>
        <v>0.3</v>
      </c>
      <c r="S148" s="153">
        <f t="shared" si="215"/>
        <v>0.3</v>
      </c>
      <c r="T148" s="224"/>
      <c r="U148" s="157">
        <v>0.3</v>
      </c>
      <c r="V148" s="157"/>
      <c r="W148" s="157"/>
      <c r="X148" s="157"/>
      <c r="Y148" s="157"/>
      <c r="Z148" s="157"/>
      <c r="AA148" s="157"/>
      <c r="AB148" s="157"/>
      <c r="AC148" s="158"/>
      <c r="AD148" s="153">
        <f t="shared" si="211"/>
        <v>0</v>
      </c>
      <c r="AE148" s="153">
        <f t="shared" si="232"/>
        <v>0</v>
      </c>
      <c r="AF148" s="225"/>
      <c r="AG148" s="157"/>
      <c r="AH148" s="157"/>
      <c r="AI148" s="157"/>
      <c r="AJ148" s="157"/>
      <c r="AK148" s="157"/>
      <c r="AL148" s="157"/>
      <c r="AM148" s="157"/>
      <c r="AN148" s="157"/>
      <c r="AO148" s="158"/>
      <c r="AP148" s="153">
        <f t="shared" si="212"/>
        <v>0</v>
      </c>
      <c r="AQ148" s="153">
        <f t="shared" si="243"/>
        <v>0</v>
      </c>
      <c r="AR148" s="226"/>
      <c r="AS148" s="157"/>
      <c r="AT148" s="157"/>
      <c r="AU148" s="157"/>
      <c r="AV148" s="157"/>
      <c r="AW148" s="157"/>
      <c r="AX148" s="157"/>
      <c r="AY148" s="157"/>
      <c r="AZ148" s="157"/>
      <c r="BA148" s="158"/>
      <c r="BB148" s="153">
        <f t="shared" si="213"/>
        <v>0</v>
      </c>
      <c r="BC148" s="153">
        <f t="shared" si="244"/>
        <v>0</v>
      </c>
      <c r="BD148" s="224"/>
      <c r="BE148" s="224"/>
      <c r="BF148" s="157"/>
      <c r="BG148" s="157"/>
      <c r="BH148" s="157"/>
      <c r="BI148" s="157"/>
      <c r="BJ148" s="157"/>
      <c r="BK148" s="157"/>
      <c r="BL148" s="157"/>
      <c r="BM148" s="158"/>
      <c r="BN148" s="153">
        <f t="shared" si="214"/>
        <v>0</v>
      </c>
      <c r="BO148" s="153">
        <f t="shared" si="245"/>
        <v>0</v>
      </c>
      <c r="BP148" s="225"/>
      <c r="BQ148" s="224"/>
      <c r="BR148" s="157"/>
      <c r="BS148" s="157"/>
      <c r="BT148" s="157"/>
      <c r="BU148" s="157"/>
      <c r="BV148" s="157"/>
      <c r="BW148" s="157"/>
      <c r="BX148" s="157"/>
      <c r="BY148" s="158"/>
      <c r="BZ148" s="158"/>
    </row>
    <row r="149" spans="1:78" s="143" customFormat="1" ht="15">
      <c r="A149" s="136" t="s">
        <v>49</v>
      </c>
      <c r="B149" s="221" t="s">
        <v>301</v>
      </c>
      <c r="C149" s="136"/>
      <c r="D149" s="163">
        <f t="shared" si="199"/>
        <v>0.76</v>
      </c>
      <c r="E149" s="36">
        <f t="shared" si="246"/>
        <v>0.76</v>
      </c>
      <c r="F149" s="36">
        <f t="shared" si="247"/>
        <v>0.76</v>
      </c>
      <c r="G149" s="115">
        <f t="shared" si="248"/>
        <v>0.76</v>
      </c>
      <c r="H149" s="115">
        <f t="shared" si="191"/>
        <v>0</v>
      </c>
      <c r="I149" s="115">
        <f t="shared" si="192"/>
        <v>0.76</v>
      </c>
      <c r="J149" s="115">
        <f t="shared" si="200"/>
        <v>0</v>
      </c>
      <c r="K149" s="115">
        <f t="shared" si="201"/>
        <v>0</v>
      </c>
      <c r="L149" s="115">
        <f t="shared" si="202"/>
        <v>0</v>
      </c>
      <c r="M149" s="115">
        <f t="shared" si="203"/>
        <v>0</v>
      </c>
      <c r="N149" s="115">
        <f t="shared" si="204"/>
        <v>0</v>
      </c>
      <c r="O149" s="115">
        <f t="shared" si="205"/>
        <v>0</v>
      </c>
      <c r="P149" s="115">
        <f t="shared" si="206"/>
        <v>0</v>
      </c>
      <c r="Q149" s="115">
        <f t="shared" si="207"/>
        <v>0</v>
      </c>
      <c r="R149" s="36">
        <f t="shared" si="180"/>
        <v>0.57000000000000006</v>
      </c>
      <c r="S149" s="153">
        <f t="shared" ref="S149:S155" si="249">SUM(T149:Y149)</f>
        <v>0.57000000000000006</v>
      </c>
      <c r="T149" s="142"/>
      <c r="U149" s="157">
        <f t="shared" ref="U149" si="250">SUM(U150:U155)</f>
        <v>0.57000000000000006</v>
      </c>
      <c r="V149" s="157">
        <f t="shared" ref="V149:BX149" si="251">SUM(V150:V155)</f>
        <v>0</v>
      </c>
      <c r="W149" s="157">
        <f t="shared" si="251"/>
        <v>0</v>
      </c>
      <c r="X149" s="157">
        <f t="shared" si="251"/>
        <v>0</v>
      </c>
      <c r="Y149" s="157">
        <f t="shared" si="251"/>
        <v>0</v>
      </c>
      <c r="Z149" s="157">
        <f t="shared" si="251"/>
        <v>0</v>
      </c>
      <c r="AA149" s="157">
        <f t="shared" si="251"/>
        <v>0</v>
      </c>
      <c r="AB149" s="157">
        <f t="shared" si="251"/>
        <v>0</v>
      </c>
      <c r="AC149" s="158"/>
      <c r="AD149" s="153">
        <f t="shared" si="211"/>
        <v>0.19</v>
      </c>
      <c r="AE149" s="157">
        <f t="shared" si="251"/>
        <v>0.19</v>
      </c>
      <c r="AF149" s="157">
        <f t="shared" si="251"/>
        <v>0</v>
      </c>
      <c r="AG149" s="157">
        <f t="shared" ref="AG149" si="252">SUM(AG150:AG155)</f>
        <v>0.19</v>
      </c>
      <c r="AH149" s="157">
        <f t="shared" si="251"/>
        <v>0</v>
      </c>
      <c r="AI149" s="157">
        <f t="shared" si="251"/>
        <v>0</v>
      </c>
      <c r="AJ149" s="157">
        <f t="shared" si="251"/>
        <v>0</v>
      </c>
      <c r="AK149" s="157">
        <f t="shared" si="251"/>
        <v>0</v>
      </c>
      <c r="AL149" s="157">
        <f t="shared" si="251"/>
        <v>0</v>
      </c>
      <c r="AM149" s="157">
        <f t="shared" si="251"/>
        <v>0</v>
      </c>
      <c r="AN149" s="157">
        <f t="shared" si="251"/>
        <v>0</v>
      </c>
      <c r="AO149" s="158"/>
      <c r="AP149" s="153">
        <f t="shared" si="212"/>
        <v>0</v>
      </c>
      <c r="AQ149" s="157">
        <f t="shared" si="251"/>
        <v>0</v>
      </c>
      <c r="AR149" s="157">
        <f t="shared" si="251"/>
        <v>0</v>
      </c>
      <c r="AS149" s="157">
        <f t="shared" ref="AS149" si="253">SUM(AS150:AS155)</f>
        <v>0</v>
      </c>
      <c r="AT149" s="157">
        <f t="shared" si="251"/>
        <v>0</v>
      </c>
      <c r="AU149" s="157">
        <f t="shared" si="251"/>
        <v>0</v>
      </c>
      <c r="AV149" s="157">
        <f t="shared" si="251"/>
        <v>0</v>
      </c>
      <c r="AW149" s="157">
        <f t="shared" si="251"/>
        <v>0</v>
      </c>
      <c r="AX149" s="157">
        <f t="shared" si="251"/>
        <v>0</v>
      </c>
      <c r="AY149" s="157">
        <f t="shared" si="251"/>
        <v>0</v>
      </c>
      <c r="AZ149" s="157">
        <f t="shared" si="251"/>
        <v>0</v>
      </c>
      <c r="BA149" s="158"/>
      <c r="BB149" s="153">
        <f t="shared" si="213"/>
        <v>0</v>
      </c>
      <c r="BC149" s="157">
        <f t="shared" si="251"/>
        <v>0</v>
      </c>
      <c r="BD149" s="157">
        <f t="shared" si="251"/>
        <v>0</v>
      </c>
      <c r="BE149" s="157">
        <f t="shared" ref="BE149" si="254">SUM(BE150:BE155)</f>
        <v>0</v>
      </c>
      <c r="BF149" s="157">
        <f t="shared" si="251"/>
        <v>0</v>
      </c>
      <c r="BG149" s="157">
        <f t="shared" si="251"/>
        <v>0</v>
      </c>
      <c r="BH149" s="157">
        <f t="shared" si="251"/>
        <v>0</v>
      </c>
      <c r="BI149" s="157">
        <f t="shared" si="251"/>
        <v>0</v>
      </c>
      <c r="BJ149" s="157">
        <f t="shared" si="251"/>
        <v>0</v>
      </c>
      <c r="BK149" s="157">
        <f t="shared" si="251"/>
        <v>0</v>
      </c>
      <c r="BL149" s="157">
        <f t="shared" si="251"/>
        <v>0</v>
      </c>
      <c r="BM149" s="158"/>
      <c r="BN149" s="153">
        <f t="shared" si="214"/>
        <v>0</v>
      </c>
      <c r="BO149" s="157">
        <f t="shared" si="251"/>
        <v>0</v>
      </c>
      <c r="BP149" s="157">
        <f t="shared" si="251"/>
        <v>0</v>
      </c>
      <c r="BQ149" s="157">
        <f t="shared" ref="BQ149" si="255">SUM(BQ150:BQ155)</f>
        <v>0</v>
      </c>
      <c r="BR149" s="157">
        <f t="shared" si="251"/>
        <v>0</v>
      </c>
      <c r="BS149" s="157">
        <f t="shared" si="251"/>
        <v>0</v>
      </c>
      <c r="BT149" s="157">
        <f t="shared" si="251"/>
        <v>0</v>
      </c>
      <c r="BU149" s="157">
        <f t="shared" si="251"/>
        <v>0</v>
      </c>
      <c r="BV149" s="157">
        <f t="shared" si="251"/>
        <v>0</v>
      </c>
      <c r="BW149" s="157">
        <f t="shared" si="251"/>
        <v>0</v>
      </c>
      <c r="BX149" s="157">
        <f t="shared" si="251"/>
        <v>0</v>
      </c>
      <c r="BY149" s="158"/>
      <c r="BZ149" s="158"/>
    </row>
    <row r="150" spans="1:78" s="143" customFormat="1" ht="15">
      <c r="A150" s="136" t="s">
        <v>302</v>
      </c>
      <c r="B150" s="230" t="s">
        <v>303</v>
      </c>
      <c r="C150" s="231">
        <v>2022</v>
      </c>
      <c r="D150" s="163">
        <f t="shared" si="199"/>
        <v>0.06</v>
      </c>
      <c r="E150" s="36">
        <f t="shared" si="246"/>
        <v>0.06</v>
      </c>
      <c r="F150" s="36">
        <f t="shared" si="247"/>
        <v>0.06</v>
      </c>
      <c r="G150" s="115">
        <f t="shared" si="248"/>
        <v>0.06</v>
      </c>
      <c r="H150" s="115">
        <f t="shared" si="191"/>
        <v>0</v>
      </c>
      <c r="I150" s="115">
        <f t="shared" si="192"/>
        <v>0.06</v>
      </c>
      <c r="J150" s="115">
        <f t="shared" si="200"/>
        <v>0</v>
      </c>
      <c r="K150" s="115">
        <f t="shared" si="201"/>
        <v>0</v>
      </c>
      <c r="L150" s="115">
        <f t="shared" si="202"/>
        <v>0</v>
      </c>
      <c r="M150" s="115">
        <f t="shared" si="203"/>
        <v>0</v>
      </c>
      <c r="N150" s="115">
        <f t="shared" si="204"/>
        <v>0</v>
      </c>
      <c r="O150" s="115">
        <f t="shared" si="205"/>
        <v>0</v>
      </c>
      <c r="P150" s="115">
        <f t="shared" si="206"/>
        <v>0</v>
      </c>
      <c r="Q150" s="115">
        <f t="shared" si="207"/>
        <v>0</v>
      </c>
      <c r="R150" s="36">
        <f t="shared" si="180"/>
        <v>0</v>
      </c>
      <c r="S150" s="153">
        <f t="shared" si="249"/>
        <v>0</v>
      </c>
      <c r="T150" s="232"/>
      <c r="U150" s="157"/>
      <c r="V150" s="157"/>
      <c r="W150" s="157"/>
      <c r="X150" s="157"/>
      <c r="Y150" s="157"/>
      <c r="Z150" s="157"/>
      <c r="AA150" s="157"/>
      <c r="AB150" s="157"/>
      <c r="AC150" s="158"/>
      <c r="AD150" s="153">
        <f t="shared" si="211"/>
        <v>0.06</v>
      </c>
      <c r="AE150" s="153">
        <f t="shared" ref="AE150:AE155" si="256">SUM(AF150:AK150)</f>
        <v>0.06</v>
      </c>
      <c r="AF150" s="233"/>
      <c r="AG150" s="157">
        <v>0.06</v>
      </c>
      <c r="AH150" s="157"/>
      <c r="AI150" s="157"/>
      <c r="AJ150" s="157"/>
      <c r="AK150" s="157"/>
      <c r="AL150" s="157"/>
      <c r="AM150" s="157"/>
      <c r="AN150" s="157"/>
      <c r="AO150" s="158"/>
      <c r="AP150" s="153">
        <f t="shared" si="212"/>
        <v>0</v>
      </c>
      <c r="AQ150" s="153">
        <f t="shared" ref="AQ150:AQ155" si="257">SUM(AR150:AW150)</f>
        <v>0</v>
      </c>
      <c r="AR150" s="233"/>
      <c r="AS150" s="157"/>
      <c r="AT150" s="157"/>
      <c r="AU150" s="157"/>
      <c r="AV150" s="157"/>
      <c r="AW150" s="157"/>
      <c r="AX150" s="157"/>
      <c r="AY150" s="157"/>
      <c r="AZ150" s="157"/>
      <c r="BA150" s="158"/>
      <c r="BB150" s="153">
        <f t="shared" si="213"/>
        <v>0</v>
      </c>
      <c r="BC150" s="153">
        <f t="shared" ref="BC150:BC155" si="258">SUM(BD150:BI150)</f>
        <v>0</v>
      </c>
      <c r="BD150" s="232"/>
      <c r="BE150" s="232"/>
      <c r="BF150" s="157"/>
      <c r="BG150" s="157"/>
      <c r="BH150" s="157"/>
      <c r="BI150" s="157"/>
      <c r="BJ150" s="157"/>
      <c r="BK150" s="157"/>
      <c r="BL150" s="157"/>
      <c r="BM150" s="158"/>
      <c r="BN150" s="153">
        <f t="shared" si="214"/>
        <v>0</v>
      </c>
      <c r="BO150" s="153">
        <f t="shared" ref="BO150:BO155" si="259">SUM(BQ150:BU150)</f>
        <v>0</v>
      </c>
      <c r="BP150" s="233"/>
      <c r="BQ150" s="233"/>
      <c r="BR150" s="157"/>
      <c r="BS150" s="157"/>
      <c r="BT150" s="157"/>
      <c r="BU150" s="157"/>
      <c r="BV150" s="157"/>
      <c r="BW150" s="157"/>
      <c r="BX150" s="157"/>
      <c r="BY150" s="158"/>
      <c r="BZ150" s="158"/>
    </row>
    <row r="151" spans="1:78" s="143" customFormat="1" ht="15">
      <c r="A151" s="136" t="s">
        <v>304</v>
      </c>
      <c r="B151" s="230" t="s">
        <v>305</v>
      </c>
      <c r="C151" s="231">
        <v>2021</v>
      </c>
      <c r="D151" s="163">
        <f t="shared" si="199"/>
        <v>0.2</v>
      </c>
      <c r="E151" s="36">
        <f t="shared" si="246"/>
        <v>0.2</v>
      </c>
      <c r="F151" s="36">
        <f t="shared" si="247"/>
        <v>0.2</v>
      </c>
      <c r="G151" s="115">
        <f t="shared" si="248"/>
        <v>0.2</v>
      </c>
      <c r="H151" s="115">
        <f t="shared" si="191"/>
        <v>0</v>
      </c>
      <c r="I151" s="115">
        <f t="shared" si="192"/>
        <v>0.2</v>
      </c>
      <c r="J151" s="115">
        <f t="shared" si="200"/>
        <v>0</v>
      </c>
      <c r="K151" s="115">
        <f t="shared" si="201"/>
        <v>0</v>
      </c>
      <c r="L151" s="115">
        <f t="shared" si="202"/>
        <v>0</v>
      </c>
      <c r="M151" s="115">
        <f t="shared" si="203"/>
        <v>0</v>
      </c>
      <c r="N151" s="115">
        <f t="shared" si="204"/>
        <v>0</v>
      </c>
      <c r="O151" s="115">
        <f t="shared" si="205"/>
        <v>0</v>
      </c>
      <c r="P151" s="115">
        <f t="shared" si="206"/>
        <v>0</v>
      </c>
      <c r="Q151" s="115">
        <f t="shared" si="207"/>
        <v>0</v>
      </c>
      <c r="R151" s="36">
        <f t="shared" si="180"/>
        <v>0.2</v>
      </c>
      <c r="S151" s="153">
        <f t="shared" si="249"/>
        <v>0.2</v>
      </c>
      <c r="T151" s="232"/>
      <c r="U151" s="157">
        <v>0.2</v>
      </c>
      <c r="V151" s="157"/>
      <c r="W151" s="157"/>
      <c r="X151" s="157"/>
      <c r="Y151" s="157"/>
      <c r="Z151" s="157"/>
      <c r="AA151" s="157"/>
      <c r="AB151" s="157"/>
      <c r="AC151" s="158"/>
      <c r="AD151" s="153">
        <f t="shared" si="211"/>
        <v>0</v>
      </c>
      <c r="AE151" s="153">
        <f t="shared" si="256"/>
        <v>0</v>
      </c>
      <c r="AF151" s="233"/>
      <c r="AG151" s="157"/>
      <c r="AH151" s="157"/>
      <c r="AI151" s="157"/>
      <c r="AJ151" s="157"/>
      <c r="AK151" s="157"/>
      <c r="AL151" s="157"/>
      <c r="AM151" s="157"/>
      <c r="AN151" s="157"/>
      <c r="AO151" s="158"/>
      <c r="AP151" s="153">
        <f t="shared" si="212"/>
        <v>0</v>
      </c>
      <c r="AQ151" s="153">
        <f t="shared" si="257"/>
        <v>0</v>
      </c>
      <c r="AR151" s="232"/>
      <c r="AS151" s="232"/>
      <c r="AT151" s="157"/>
      <c r="AU151" s="157"/>
      <c r="AV151" s="157"/>
      <c r="AW151" s="157"/>
      <c r="AX151" s="157"/>
      <c r="AY151" s="157"/>
      <c r="AZ151" s="157"/>
      <c r="BA151" s="158"/>
      <c r="BB151" s="153">
        <f t="shared" si="213"/>
        <v>0</v>
      </c>
      <c r="BC151" s="153">
        <f t="shared" si="258"/>
        <v>0</v>
      </c>
      <c r="BD151" s="233"/>
      <c r="BE151" s="232"/>
      <c r="BF151" s="157"/>
      <c r="BG151" s="157"/>
      <c r="BH151" s="157"/>
      <c r="BI151" s="157"/>
      <c r="BJ151" s="157"/>
      <c r="BK151" s="157"/>
      <c r="BL151" s="157"/>
      <c r="BM151" s="158"/>
      <c r="BN151" s="153">
        <f t="shared" si="214"/>
        <v>0</v>
      </c>
      <c r="BO151" s="153">
        <f t="shared" si="259"/>
        <v>0</v>
      </c>
      <c r="BP151" s="233"/>
      <c r="BQ151" s="157"/>
      <c r="BR151" s="157"/>
      <c r="BS151" s="157"/>
      <c r="BT151" s="157"/>
      <c r="BU151" s="157"/>
      <c r="BV151" s="157"/>
      <c r="BW151" s="157"/>
      <c r="BX151" s="157"/>
      <c r="BY151" s="158"/>
      <c r="BZ151" s="158"/>
    </row>
    <row r="152" spans="1:78" s="143" customFormat="1" ht="15">
      <c r="A152" s="136" t="s">
        <v>306</v>
      </c>
      <c r="B152" s="230" t="s">
        <v>307</v>
      </c>
      <c r="C152" s="231">
        <v>2022</v>
      </c>
      <c r="D152" s="163">
        <f t="shared" si="199"/>
        <v>0.06</v>
      </c>
      <c r="E152" s="36">
        <f t="shared" si="246"/>
        <v>0.06</v>
      </c>
      <c r="F152" s="36">
        <f t="shared" si="247"/>
        <v>0.06</v>
      </c>
      <c r="G152" s="115">
        <f t="shared" si="248"/>
        <v>0.06</v>
      </c>
      <c r="H152" s="115">
        <f t="shared" si="191"/>
        <v>0</v>
      </c>
      <c r="I152" s="115">
        <f t="shared" si="192"/>
        <v>0.06</v>
      </c>
      <c r="J152" s="115">
        <f t="shared" si="200"/>
        <v>0</v>
      </c>
      <c r="K152" s="115">
        <f t="shared" si="201"/>
        <v>0</v>
      </c>
      <c r="L152" s="115">
        <f t="shared" si="202"/>
        <v>0</v>
      </c>
      <c r="M152" s="115">
        <f t="shared" si="203"/>
        <v>0</v>
      </c>
      <c r="N152" s="115">
        <f t="shared" si="204"/>
        <v>0</v>
      </c>
      <c r="O152" s="115">
        <f t="shared" si="205"/>
        <v>0</v>
      </c>
      <c r="P152" s="115">
        <f t="shared" si="206"/>
        <v>0</v>
      </c>
      <c r="Q152" s="115">
        <f t="shared" si="207"/>
        <v>0</v>
      </c>
      <c r="R152" s="36">
        <f t="shared" si="180"/>
        <v>0</v>
      </c>
      <c r="S152" s="153">
        <f t="shared" si="249"/>
        <v>0</v>
      </c>
      <c r="T152" s="234"/>
      <c r="U152" s="157"/>
      <c r="V152" s="157"/>
      <c r="W152" s="157"/>
      <c r="X152" s="157"/>
      <c r="Y152" s="157"/>
      <c r="Z152" s="157"/>
      <c r="AA152" s="157"/>
      <c r="AB152" s="157"/>
      <c r="AC152" s="158"/>
      <c r="AD152" s="153">
        <f t="shared" si="211"/>
        <v>0.06</v>
      </c>
      <c r="AE152" s="153">
        <f t="shared" si="256"/>
        <v>0.06</v>
      </c>
      <c r="AF152" s="232"/>
      <c r="AG152" s="232">
        <v>0.06</v>
      </c>
      <c r="AH152" s="157"/>
      <c r="AI152" s="157"/>
      <c r="AJ152" s="157"/>
      <c r="AK152" s="157"/>
      <c r="AL152" s="157"/>
      <c r="AM152" s="157"/>
      <c r="AN152" s="157"/>
      <c r="AO152" s="158"/>
      <c r="AP152" s="153">
        <f t="shared" si="212"/>
        <v>0</v>
      </c>
      <c r="AQ152" s="153">
        <f t="shared" si="257"/>
        <v>0</v>
      </c>
      <c r="AR152" s="233"/>
      <c r="AS152" s="232"/>
      <c r="AT152" s="157"/>
      <c r="AU152" s="157"/>
      <c r="AV152" s="157"/>
      <c r="AW152" s="157"/>
      <c r="AX152" s="157"/>
      <c r="AY152" s="157"/>
      <c r="AZ152" s="157"/>
      <c r="BA152" s="158"/>
      <c r="BB152" s="153">
        <f t="shared" si="213"/>
        <v>0</v>
      </c>
      <c r="BC152" s="153">
        <f t="shared" si="258"/>
        <v>0</v>
      </c>
      <c r="BD152" s="233"/>
      <c r="BE152" s="157"/>
      <c r="BF152" s="157"/>
      <c r="BG152" s="157"/>
      <c r="BH152" s="157"/>
      <c r="BI152" s="157"/>
      <c r="BJ152" s="157"/>
      <c r="BK152" s="157"/>
      <c r="BL152" s="157"/>
      <c r="BM152" s="158"/>
      <c r="BN152" s="153">
        <f t="shared" si="214"/>
        <v>0</v>
      </c>
      <c r="BO152" s="153">
        <f t="shared" si="259"/>
        <v>0</v>
      </c>
      <c r="BP152" s="233"/>
      <c r="BQ152" s="157"/>
      <c r="BR152" s="157"/>
      <c r="BS152" s="157"/>
      <c r="BT152" s="157"/>
      <c r="BU152" s="157"/>
      <c r="BV152" s="157"/>
      <c r="BW152" s="157"/>
      <c r="BX152" s="157"/>
      <c r="BY152" s="158"/>
      <c r="BZ152" s="158"/>
    </row>
    <row r="153" spans="1:78" s="143" customFormat="1" ht="15">
      <c r="A153" s="136" t="s">
        <v>308</v>
      </c>
      <c r="B153" s="230" t="s">
        <v>309</v>
      </c>
      <c r="C153" s="231">
        <v>2022</v>
      </c>
      <c r="D153" s="163">
        <f t="shared" si="199"/>
        <v>7.0000000000000007E-2</v>
      </c>
      <c r="E153" s="36">
        <f t="shared" si="246"/>
        <v>7.0000000000000007E-2</v>
      </c>
      <c r="F153" s="36">
        <f t="shared" si="247"/>
        <v>7.0000000000000007E-2</v>
      </c>
      <c r="G153" s="115">
        <f t="shared" si="248"/>
        <v>7.0000000000000007E-2</v>
      </c>
      <c r="H153" s="115">
        <f t="shared" si="191"/>
        <v>0</v>
      </c>
      <c r="I153" s="115">
        <f t="shared" si="192"/>
        <v>7.0000000000000007E-2</v>
      </c>
      <c r="J153" s="115">
        <f t="shared" si="200"/>
        <v>0</v>
      </c>
      <c r="K153" s="115">
        <f t="shared" si="201"/>
        <v>0</v>
      </c>
      <c r="L153" s="115">
        <f t="shared" si="202"/>
        <v>0</v>
      </c>
      <c r="M153" s="115">
        <f t="shared" si="203"/>
        <v>0</v>
      </c>
      <c r="N153" s="115">
        <f t="shared" si="204"/>
        <v>0</v>
      </c>
      <c r="O153" s="115">
        <f t="shared" si="205"/>
        <v>0</v>
      </c>
      <c r="P153" s="115">
        <f t="shared" si="206"/>
        <v>0</v>
      </c>
      <c r="Q153" s="115">
        <f t="shared" si="207"/>
        <v>0</v>
      </c>
      <c r="R153" s="36">
        <f t="shared" si="180"/>
        <v>0</v>
      </c>
      <c r="S153" s="153">
        <f t="shared" si="249"/>
        <v>0</v>
      </c>
      <c r="T153" s="234"/>
      <c r="U153" s="157"/>
      <c r="V153" s="157"/>
      <c r="W153" s="157"/>
      <c r="X153" s="157"/>
      <c r="Y153" s="157"/>
      <c r="Z153" s="157"/>
      <c r="AA153" s="157"/>
      <c r="AB153" s="157"/>
      <c r="AC153" s="158"/>
      <c r="AD153" s="153">
        <f t="shared" si="211"/>
        <v>7.0000000000000007E-2</v>
      </c>
      <c r="AE153" s="153">
        <f t="shared" si="256"/>
        <v>7.0000000000000007E-2</v>
      </c>
      <c r="AF153" s="232"/>
      <c r="AG153" s="232">
        <v>7.0000000000000007E-2</v>
      </c>
      <c r="AH153" s="157"/>
      <c r="AI153" s="157"/>
      <c r="AJ153" s="157"/>
      <c r="AK153" s="157"/>
      <c r="AL153" s="157"/>
      <c r="AM153" s="157"/>
      <c r="AN153" s="157"/>
      <c r="AO153" s="158"/>
      <c r="AP153" s="153">
        <f t="shared" si="212"/>
        <v>0</v>
      </c>
      <c r="AQ153" s="153">
        <f t="shared" si="257"/>
        <v>0</v>
      </c>
      <c r="AR153" s="233"/>
      <c r="AS153" s="232"/>
      <c r="AT153" s="157"/>
      <c r="AU153" s="157"/>
      <c r="AV153" s="157"/>
      <c r="AW153" s="157"/>
      <c r="AX153" s="157"/>
      <c r="AY153" s="157"/>
      <c r="AZ153" s="157"/>
      <c r="BA153" s="158"/>
      <c r="BB153" s="153">
        <f t="shared" si="213"/>
        <v>0</v>
      </c>
      <c r="BC153" s="153">
        <f t="shared" si="258"/>
        <v>0</v>
      </c>
      <c r="BD153" s="233"/>
      <c r="BE153" s="157"/>
      <c r="BF153" s="157"/>
      <c r="BG153" s="157"/>
      <c r="BH153" s="157"/>
      <c r="BI153" s="157"/>
      <c r="BJ153" s="157"/>
      <c r="BK153" s="157"/>
      <c r="BL153" s="157"/>
      <c r="BM153" s="158"/>
      <c r="BN153" s="153">
        <f t="shared" si="214"/>
        <v>0</v>
      </c>
      <c r="BO153" s="153">
        <f t="shared" si="259"/>
        <v>0</v>
      </c>
      <c r="BP153" s="233"/>
      <c r="BQ153" s="157"/>
      <c r="BR153" s="157"/>
      <c r="BS153" s="157"/>
      <c r="BT153" s="157"/>
      <c r="BU153" s="157"/>
      <c r="BV153" s="157"/>
      <c r="BW153" s="157"/>
      <c r="BX153" s="157"/>
      <c r="BY153" s="158"/>
      <c r="BZ153" s="158"/>
    </row>
    <row r="154" spans="1:78" s="143" customFormat="1" ht="15">
      <c r="A154" s="136" t="s">
        <v>310</v>
      </c>
      <c r="B154" s="230" t="s">
        <v>311</v>
      </c>
      <c r="C154" s="231">
        <v>2021</v>
      </c>
      <c r="D154" s="163">
        <f t="shared" si="199"/>
        <v>7.0000000000000007E-2</v>
      </c>
      <c r="E154" s="36">
        <f t="shared" si="246"/>
        <v>7.0000000000000007E-2</v>
      </c>
      <c r="F154" s="36">
        <f t="shared" si="247"/>
        <v>7.0000000000000007E-2</v>
      </c>
      <c r="G154" s="115">
        <f t="shared" si="248"/>
        <v>7.0000000000000007E-2</v>
      </c>
      <c r="H154" s="115">
        <f t="shared" si="191"/>
        <v>0</v>
      </c>
      <c r="I154" s="115">
        <f t="shared" si="192"/>
        <v>7.0000000000000007E-2</v>
      </c>
      <c r="J154" s="115">
        <f t="shared" si="200"/>
        <v>0</v>
      </c>
      <c r="K154" s="115">
        <f t="shared" si="201"/>
        <v>0</v>
      </c>
      <c r="L154" s="115">
        <f t="shared" si="202"/>
        <v>0</v>
      </c>
      <c r="M154" s="115">
        <f t="shared" si="203"/>
        <v>0</v>
      </c>
      <c r="N154" s="115">
        <f t="shared" si="204"/>
        <v>0</v>
      </c>
      <c r="O154" s="115">
        <f t="shared" si="205"/>
        <v>0</v>
      </c>
      <c r="P154" s="115">
        <f t="shared" si="206"/>
        <v>0</v>
      </c>
      <c r="Q154" s="115">
        <f t="shared" si="207"/>
        <v>0</v>
      </c>
      <c r="R154" s="36">
        <f t="shared" si="180"/>
        <v>7.0000000000000007E-2</v>
      </c>
      <c r="S154" s="153">
        <f t="shared" si="249"/>
        <v>7.0000000000000007E-2</v>
      </c>
      <c r="T154" s="234"/>
      <c r="U154" s="157">
        <v>7.0000000000000007E-2</v>
      </c>
      <c r="V154" s="157"/>
      <c r="W154" s="157"/>
      <c r="X154" s="157"/>
      <c r="Y154" s="157"/>
      <c r="Z154" s="157"/>
      <c r="AA154" s="157"/>
      <c r="AB154" s="157"/>
      <c r="AC154" s="158"/>
      <c r="AD154" s="153">
        <f t="shared" si="211"/>
        <v>0</v>
      </c>
      <c r="AE154" s="153">
        <f t="shared" si="256"/>
        <v>0</v>
      </c>
      <c r="AF154" s="232"/>
      <c r="AG154" s="232"/>
      <c r="AH154" s="157"/>
      <c r="AI154" s="157"/>
      <c r="AJ154" s="157"/>
      <c r="AK154" s="157"/>
      <c r="AL154" s="157"/>
      <c r="AM154" s="157"/>
      <c r="AN154" s="157"/>
      <c r="AO154" s="158"/>
      <c r="AP154" s="153">
        <f t="shared" si="212"/>
        <v>0</v>
      </c>
      <c r="AQ154" s="153">
        <f t="shared" si="257"/>
        <v>0</v>
      </c>
      <c r="AR154" s="232"/>
      <c r="AS154" s="232"/>
      <c r="AT154" s="157"/>
      <c r="AU154" s="157"/>
      <c r="AV154" s="157"/>
      <c r="AW154" s="157"/>
      <c r="AX154" s="157"/>
      <c r="AY154" s="157"/>
      <c r="AZ154" s="157"/>
      <c r="BA154" s="158"/>
      <c r="BB154" s="153">
        <f t="shared" si="213"/>
        <v>0</v>
      </c>
      <c r="BC154" s="153">
        <f t="shared" si="258"/>
        <v>0</v>
      </c>
      <c r="BD154" s="233"/>
      <c r="BE154" s="157"/>
      <c r="BF154" s="157"/>
      <c r="BG154" s="157"/>
      <c r="BH154" s="157"/>
      <c r="BI154" s="157"/>
      <c r="BJ154" s="157"/>
      <c r="BK154" s="157"/>
      <c r="BL154" s="157"/>
      <c r="BM154" s="158"/>
      <c r="BN154" s="153">
        <f t="shared" si="214"/>
        <v>0</v>
      </c>
      <c r="BO154" s="153">
        <f t="shared" si="259"/>
        <v>0</v>
      </c>
      <c r="BP154" s="233"/>
      <c r="BQ154" s="157"/>
      <c r="BR154" s="157"/>
      <c r="BS154" s="157"/>
      <c r="BT154" s="157"/>
      <c r="BU154" s="157"/>
      <c r="BV154" s="157"/>
      <c r="BW154" s="157"/>
      <c r="BX154" s="157"/>
      <c r="BY154" s="158"/>
      <c r="BZ154" s="158"/>
    </row>
    <row r="155" spans="1:78" s="143" customFormat="1" ht="15">
      <c r="A155" s="136" t="s">
        <v>312</v>
      </c>
      <c r="B155" s="230" t="s">
        <v>313</v>
      </c>
      <c r="C155" s="231">
        <v>2021</v>
      </c>
      <c r="D155" s="163">
        <f t="shared" si="199"/>
        <v>0.3</v>
      </c>
      <c r="E155" s="36">
        <f t="shared" si="246"/>
        <v>0.3</v>
      </c>
      <c r="F155" s="36">
        <f t="shared" si="247"/>
        <v>0.3</v>
      </c>
      <c r="G155" s="115">
        <f t="shared" si="248"/>
        <v>0.3</v>
      </c>
      <c r="H155" s="115">
        <f t="shared" si="191"/>
        <v>0</v>
      </c>
      <c r="I155" s="115">
        <f t="shared" si="192"/>
        <v>0.3</v>
      </c>
      <c r="J155" s="115">
        <f t="shared" si="200"/>
        <v>0</v>
      </c>
      <c r="K155" s="115">
        <f t="shared" si="201"/>
        <v>0</v>
      </c>
      <c r="L155" s="115">
        <f t="shared" si="202"/>
        <v>0</v>
      </c>
      <c r="M155" s="115">
        <f t="shared" si="203"/>
        <v>0</v>
      </c>
      <c r="N155" s="115">
        <f t="shared" si="204"/>
        <v>0</v>
      </c>
      <c r="O155" s="115">
        <f t="shared" si="205"/>
        <v>0</v>
      </c>
      <c r="P155" s="115">
        <f t="shared" si="206"/>
        <v>0</v>
      </c>
      <c r="Q155" s="115">
        <f t="shared" si="207"/>
        <v>0</v>
      </c>
      <c r="R155" s="36">
        <f t="shared" si="180"/>
        <v>0.3</v>
      </c>
      <c r="S155" s="153">
        <f t="shared" si="249"/>
        <v>0.3</v>
      </c>
      <c r="T155" s="232"/>
      <c r="U155" s="157">
        <v>0.3</v>
      </c>
      <c r="V155" s="157"/>
      <c r="W155" s="157"/>
      <c r="X155" s="157"/>
      <c r="Y155" s="157"/>
      <c r="Z155" s="157"/>
      <c r="AA155" s="157"/>
      <c r="AB155" s="157"/>
      <c r="AC155" s="158"/>
      <c r="AD155" s="153">
        <f t="shared" si="211"/>
        <v>0</v>
      </c>
      <c r="AE155" s="153">
        <f t="shared" si="256"/>
        <v>0</v>
      </c>
      <c r="AF155" s="233"/>
      <c r="AG155" s="157"/>
      <c r="AH155" s="157"/>
      <c r="AI155" s="157"/>
      <c r="AJ155" s="157"/>
      <c r="AK155" s="157"/>
      <c r="AL155" s="157"/>
      <c r="AM155" s="157"/>
      <c r="AN155" s="157"/>
      <c r="AO155" s="158"/>
      <c r="AP155" s="153">
        <f t="shared" si="212"/>
        <v>0</v>
      </c>
      <c r="AQ155" s="153">
        <f t="shared" si="257"/>
        <v>0</v>
      </c>
      <c r="AR155" s="232"/>
      <c r="AS155" s="157"/>
      <c r="AT155" s="157"/>
      <c r="AU155" s="157"/>
      <c r="AV155" s="157"/>
      <c r="AW155" s="157"/>
      <c r="AX155" s="157"/>
      <c r="AY155" s="157"/>
      <c r="AZ155" s="157"/>
      <c r="BA155" s="158"/>
      <c r="BB155" s="153">
        <f t="shared" si="213"/>
        <v>0</v>
      </c>
      <c r="BC155" s="153">
        <f t="shared" si="258"/>
        <v>0</v>
      </c>
      <c r="BD155" s="232"/>
      <c r="BE155" s="232"/>
      <c r="BF155" s="157"/>
      <c r="BG155" s="157"/>
      <c r="BH155" s="157"/>
      <c r="BI155" s="157"/>
      <c r="BJ155" s="157"/>
      <c r="BK155" s="157"/>
      <c r="BL155" s="157"/>
      <c r="BM155" s="158"/>
      <c r="BN155" s="153">
        <f t="shared" si="214"/>
        <v>0</v>
      </c>
      <c r="BO155" s="153">
        <f t="shared" si="259"/>
        <v>0</v>
      </c>
      <c r="BP155" s="233"/>
      <c r="BQ155" s="233"/>
      <c r="BR155" s="157"/>
      <c r="BS155" s="157"/>
      <c r="BT155" s="157"/>
      <c r="BU155" s="157"/>
      <c r="BV155" s="157"/>
      <c r="BW155" s="157"/>
      <c r="BX155" s="157"/>
      <c r="BY155" s="158"/>
      <c r="BZ155" s="158"/>
    </row>
    <row r="156" spans="1:78" s="143" customFormat="1" ht="15">
      <c r="A156" s="136" t="s">
        <v>50</v>
      </c>
      <c r="B156" s="139" t="s">
        <v>198</v>
      </c>
      <c r="C156" s="231"/>
      <c r="D156" s="163">
        <f t="shared" si="199"/>
        <v>3.2</v>
      </c>
      <c r="E156" s="36">
        <f t="shared" si="246"/>
        <v>3.2</v>
      </c>
      <c r="F156" s="36">
        <f t="shared" si="247"/>
        <v>3.2</v>
      </c>
      <c r="G156" s="115">
        <f t="shared" si="248"/>
        <v>3.2</v>
      </c>
      <c r="H156" s="115">
        <f t="shared" si="191"/>
        <v>0</v>
      </c>
      <c r="I156" s="115">
        <f t="shared" si="192"/>
        <v>3.2</v>
      </c>
      <c r="J156" s="115">
        <f t="shared" si="200"/>
        <v>0</v>
      </c>
      <c r="K156" s="115">
        <f t="shared" si="201"/>
        <v>0</v>
      </c>
      <c r="L156" s="115">
        <f t="shared" si="202"/>
        <v>0</v>
      </c>
      <c r="M156" s="115">
        <f t="shared" si="203"/>
        <v>0</v>
      </c>
      <c r="N156" s="115">
        <f t="shared" si="204"/>
        <v>0</v>
      </c>
      <c r="O156" s="115">
        <f t="shared" si="205"/>
        <v>0</v>
      </c>
      <c r="P156" s="115">
        <f t="shared" si="206"/>
        <v>0</v>
      </c>
      <c r="Q156" s="115">
        <f t="shared" si="207"/>
        <v>0</v>
      </c>
      <c r="R156" s="36">
        <f t="shared" si="180"/>
        <v>0.5</v>
      </c>
      <c r="S156" s="232">
        <f>SUM(S157:S163)</f>
        <v>0.5</v>
      </c>
      <c r="T156" s="232">
        <f>SUM(T157:T163)</f>
        <v>0</v>
      </c>
      <c r="U156" s="232">
        <f t="shared" ref="U156" si="260">SUM(U157:U163)</f>
        <v>0.5</v>
      </c>
      <c r="V156" s="232">
        <f t="shared" ref="V156:BX156" si="261">SUM(V157:V163)</f>
        <v>0</v>
      </c>
      <c r="W156" s="232">
        <f t="shared" si="261"/>
        <v>0</v>
      </c>
      <c r="X156" s="232">
        <f t="shared" si="261"/>
        <v>0</v>
      </c>
      <c r="Y156" s="232">
        <f t="shared" si="261"/>
        <v>0</v>
      </c>
      <c r="Z156" s="232">
        <f t="shared" si="261"/>
        <v>0</v>
      </c>
      <c r="AA156" s="232">
        <f t="shared" si="261"/>
        <v>0</v>
      </c>
      <c r="AB156" s="232">
        <f t="shared" si="261"/>
        <v>0</v>
      </c>
      <c r="AC156" s="158"/>
      <c r="AD156" s="153">
        <f t="shared" si="211"/>
        <v>0.5</v>
      </c>
      <c r="AE156" s="232">
        <f t="shared" si="261"/>
        <v>0.5</v>
      </c>
      <c r="AF156" s="232">
        <f t="shared" si="261"/>
        <v>0</v>
      </c>
      <c r="AG156" s="232">
        <f t="shared" ref="AG156" si="262">SUM(AG157:AG163)</f>
        <v>0.5</v>
      </c>
      <c r="AH156" s="232">
        <f t="shared" si="261"/>
        <v>0</v>
      </c>
      <c r="AI156" s="232">
        <f t="shared" si="261"/>
        <v>0</v>
      </c>
      <c r="AJ156" s="232">
        <f t="shared" si="261"/>
        <v>0</v>
      </c>
      <c r="AK156" s="232">
        <f t="shared" si="261"/>
        <v>0</v>
      </c>
      <c r="AL156" s="232">
        <f t="shared" si="261"/>
        <v>0</v>
      </c>
      <c r="AM156" s="232">
        <f t="shared" si="261"/>
        <v>0</v>
      </c>
      <c r="AN156" s="232">
        <f t="shared" si="261"/>
        <v>0</v>
      </c>
      <c r="AO156" s="158"/>
      <c r="AP156" s="153">
        <f t="shared" si="212"/>
        <v>0.5</v>
      </c>
      <c r="AQ156" s="232">
        <f t="shared" si="261"/>
        <v>0.5</v>
      </c>
      <c r="AR156" s="232">
        <f>SUM(AR157:AR163)</f>
        <v>0</v>
      </c>
      <c r="AS156" s="232">
        <f t="shared" ref="AS156" si="263">SUM(AS157:AS163)</f>
        <v>0.5</v>
      </c>
      <c r="AT156" s="232">
        <f t="shared" si="261"/>
        <v>0</v>
      </c>
      <c r="AU156" s="232">
        <f t="shared" si="261"/>
        <v>0</v>
      </c>
      <c r="AV156" s="232">
        <f t="shared" si="261"/>
        <v>0</v>
      </c>
      <c r="AW156" s="232">
        <f t="shared" si="261"/>
        <v>0</v>
      </c>
      <c r="AX156" s="232">
        <f t="shared" si="261"/>
        <v>0</v>
      </c>
      <c r="AY156" s="232">
        <f t="shared" si="261"/>
        <v>0</v>
      </c>
      <c r="AZ156" s="232">
        <f t="shared" si="261"/>
        <v>0</v>
      </c>
      <c r="BA156" s="158"/>
      <c r="BB156" s="153">
        <f t="shared" si="213"/>
        <v>1.7000000000000002</v>
      </c>
      <c r="BC156" s="232">
        <f t="shared" si="261"/>
        <v>1.7000000000000002</v>
      </c>
      <c r="BD156" s="232">
        <f t="shared" si="261"/>
        <v>0</v>
      </c>
      <c r="BE156" s="232">
        <f t="shared" ref="BE156" si="264">SUM(BE157:BE163)</f>
        <v>1.7000000000000002</v>
      </c>
      <c r="BF156" s="232">
        <f t="shared" si="261"/>
        <v>0</v>
      </c>
      <c r="BG156" s="232">
        <f t="shared" si="261"/>
        <v>0</v>
      </c>
      <c r="BH156" s="232">
        <f t="shared" si="261"/>
        <v>0</v>
      </c>
      <c r="BI156" s="232">
        <f t="shared" si="261"/>
        <v>0</v>
      </c>
      <c r="BJ156" s="232">
        <f t="shared" si="261"/>
        <v>0</v>
      </c>
      <c r="BK156" s="232">
        <f t="shared" si="261"/>
        <v>0</v>
      </c>
      <c r="BL156" s="232">
        <f t="shared" si="261"/>
        <v>0</v>
      </c>
      <c r="BM156" s="158"/>
      <c r="BN156" s="153">
        <f t="shared" si="214"/>
        <v>0</v>
      </c>
      <c r="BO156" s="232">
        <f t="shared" si="261"/>
        <v>0</v>
      </c>
      <c r="BP156" s="232">
        <f t="shared" si="261"/>
        <v>0</v>
      </c>
      <c r="BQ156" s="232">
        <f t="shared" ref="BQ156" si="265">SUM(BQ157:BQ163)</f>
        <v>0</v>
      </c>
      <c r="BR156" s="232">
        <f t="shared" si="261"/>
        <v>0</v>
      </c>
      <c r="BS156" s="232">
        <f t="shared" si="261"/>
        <v>0</v>
      </c>
      <c r="BT156" s="232">
        <f t="shared" si="261"/>
        <v>0</v>
      </c>
      <c r="BU156" s="232">
        <f t="shared" si="261"/>
        <v>0</v>
      </c>
      <c r="BV156" s="232">
        <f t="shared" si="261"/>
        <v>0</v>
      </c>
      <c r="BW156" s="232">
        <f t="shared" si="261"/>
        <v>0</v>
      </c>
      <c r="BX156" s="232">
        <f t="shared" si="261"/>
        <v>0</v>
      </c>
      <c r="BY156" s="158"/>
      <c r="BZ156" s="158"/>
    </row>
    <row r="157" spans="1:78" s="143" customFormat="1" ht="15">
      <c r="A157" s="136" t="s">
        <v>314</v>
      </c>
      <c r="B157" s="230" t="s">
        <v>315</v>
      </c>
      <c r="C157" s="149">
        <v>2024</v>
      </c>
      <c r="D157" s="163">
        <f t="shared" si="199"/>
        <v>0.4</v>
      </c>
      <c r="E157" s="36">
        <f t="shared" si="246"/>
        <v>0.4</v>
      </c>
      <c r="F157" s="36">
        <f t="shared" si="247"/>
        <v>0.4</v>
      </c>
      <c r="G157" s="115">
        <f t="shared" si="248"/>
        <v>0.4</v>
      </c>
      <c r="H157" s="115">
        <f t="shared" si="191"/>
        <v>0</v>
      </c>
      <c r="I157" s="115">
        <f t="shared" si="192"/>
        <v>0.4</v>
      </c>
      <c r="J157" s="115">
        <f t="shared" si="200"/>
        <v>0</v>
      </c>
      <c r="K157" s="115">
        <f t="shared" si="201"/>
        <v>0</v>
      </c>
      <c r="L157" s="115">
        <f t="shared" si="202"/>
        <v>0</v>
      </c>
      <c r="M157" s="115">
        <f t="shared" si="203"/>
        <v>0</v>
      </c>
      <c r="N157" s="115">
        <f t="shared" si="204"/>
        <v>0</v>
      </c>
      <c r="O157" s="115">
        <f t="shared" si="205"/>
        <v>0</v>
      </c>
      <c r="P157" s="115">
        <f t="shared" si="206"/>
        <v>0</v>
      </c>
      <c r="Q157" s="115">
        <f t="shared" si="207"/>
        <v>0</v>
      </c>
      <c r="R157" s="36">
        <f t="shared" si="180"/>
        <v>0</v>
      </c>
      <c r="S157" s="153">
        <f t="shared" ref="S157:S172" si="266">SUM(T157:Y157)</f>
        <v>0</v>
      </c>
      <c r="T157" s="232"/>
      <c r="U157" s="157"/>
      <c r="V157" s="157"/>
      <c r="W157" s="157"/>
      <c r="X157" s="157"/>
      <c r="Y157" s="157"/>
      <c r="Z157" s="157"/>
      <c r="AA157" s="157"/>
      <c r="AB157" s="157"/>
      <c r="AC157" s="158"/>
      <c r="AD157" s="153">
        <f t="shared" si="211"/>
        <v>0</v>
      </c>
      <c r="AE157" s="153">
        <f t="shared" ref="AE157:AE163" si="267">SUM(AF157:AK157)</f>
        <v>0</v>
      </c>
      <c r="AF157" s="233"/>
      <c r="AG157" s="157"/>
      <c r="AH157" s="157"/>
      <c r="AI157" s="157"/>
      <c r="AJ157" s="157"/>
      <c r="AK157" s="157"/>
      <c r="AL157" s="157"/>
      <c r="AM157" s="157"/>
      <c r="AN157" s="157"/>
      <c r="AO157" s="158"/>
      <c r="AP157" s="153">
        <f t="shared" si="212"/>
        <v>0</v>
      </c>
      <c r="AQ157" s="153">
        <f>SUM(AR157:AW157)</f>
        <v>0</v>
      </c>
      <c r="AR157" s="233"/>
      <c r="AS157" s="157"/>
      <c r="AT157" s="157"/>
      <c r="AU157" s="157"/>
      <c r="AV157" s="157"/>
      <c r="AW157" s="157"/>
      <c r="AX157" s="157"/>
      <c r="AY157" s="157"/>
      <c r="AZ157" s="157"/>
      <c r="BA157" s="158"/>
      <c r="BB157" s="153">
        <f t="shared" si="213"/>
        <v>0.4</v>
      </c>
      <c r="BC157" s="153">
        <f>SUM(BD157:BI157)</f>
        <v>0.4</v>
      </c>
      <c r="BD157" s="232"/>
      <c r="BE157" s="232">
        <v>0.4</v>
      </c>
      <c r="BF157" s="157"/>
      <c r="BG157" s="157"/>
      <c r="BH157" s="157"/>
      <c r="BI157" s="157"/>
      <c r="BJ157" s="157"/>
      <c r="BK157" s="157"/>
      <c r="BL157" s="157"/>
      <c r="BM157" s="158"/>
      <c r="BN157" s="153">
        <f t="shared" si="214"/>
        <v>0</v>
      </c>
      <c r="BO157" s="153">
        <f>SUM(BP157:BU157)</f>
        <v>0</v>
      </c>
      <c r="BP157" s="233"/>
      <c r="BQ157" s="233"/>
      <c r="BR157" s="157"/>
      <c r="BS157" s="157"/>
      <c r="BT157" s="157"/>
      <c r="BU157" s="157"/>
      <c r="BV157" s="157"/>
      <c r="BW157" s="157"/>
      <c r="BX157" s="157"/>
      <c r="BY157" s="158"/>
      <c r="BZ157" s="158"/>
    </row>
    <row r="158" spans="1:78" s="143" customFormat="1" ht="15">
      <c r="A158" s="136" t="s">
        <v>316</v>
      </c>
      <c r="B158" s="230" t="s">
        <v>317</v>
      </c>
      <c r="C158" s="235">
        <v>2024</v>
      </c>
      <c r="D158" s="163">
        <f t="shared" si="199"/>
        <v>0.5</v>
      </c>
      <c r="E158" s="36">
        <f t="shared" si="246"/>
        <v>0.5</v>
      </c>
      <c r="F158" s="36">
        <f t="shared" si="247"/>
        <v>0.5</v>
      </c>
      <c r="G158" s="115">
        <f t="shared" si="248"/>
        <v>0.5</v>
      </c>
      <c r="H158" s="115">
        <f t="shared" si="191"/>
        <v>0</v>
      </c>
      <c r="I158" s="115">
        <f t="shared" si="192"/>
        <v>0.5</v>
      </c>
      <c r="J158" s="115">
        <f t="shared" si="200"/>
        <v>0</v>
      </c>
      <c r="K158" s="115">
        <f t="shared" si="201"/>
        <v>0</v>
      </c>
      <c r="L158" s="115">
        <f t="shared" si="202"/>
        <v>0</v>
      </c>
      <c r="M158" s="115">
        <f t="shared" si="203"/>
        <v>0</v>
      </c>
      <c r="N158" s="115">
        <f t="shared" si="204"/>
        <v>0</v>
      </c>
      <c r="O158" s="115">
        <f t="shared" si="205"/>
        <v>0</v>
      </c>
      <c r="P158" s="115">
        <f t="shared" si="206"/>
        <v>0</v>
      </c>
      <c r="Q158" s="115">
        <f t="shared" si="207"/>
        <v>0</v>
      </c>
      <c r="R158" s="36">
        <f t="shared" si="180"/>
        <v>0</v>
      </c>
      <c r="S158" s="153">
        <f t="shared" si="266"/>
        <v>0</v>
      </c>
      <c r="T158" s="232"/>
      <c r="U158" s="157"/>
      <c r="V158" s="157"/>
      <c r="W158" s="157"/>
      <c r="X158" s="157"/>
      <c r="Y158" s="157"/>
      <c r="Z158" s="157"/>
      <c r="AA158" s="157"/>
      <c r="AB158" s="157"/>
      <c r="AC158" s="158"/>
      <c r="AD158" s="153">
        <f t="shared" si="211"/>
        <v>0</v>
      </c>
      <c r="AE158" s="153">
        <f t="shared" si="267"/>
        <v>0</v>
      </c>
      <c r="AF158" s="233"/>
      <c r="AG158" s="157"/>
      <c r="AH158" s="157"/>
      <c r="AI158" s="157"/>
      <c r="AJ158" s="157"/>
      <c r="AK158" s="157"/>
      <c r="AL158" s="157"/>
      <c r="AM158" s="157"/>
      <c r="AN158" s="157"/>
      <c r="AO158" s="158"/>
      <c r="AP158" s="153">
        <f t="shared" si="212"/>
        <v>0</v>
      </c>
      <c r="AQ158" s="153">
        <f>SUM(AR158:AW158)</f>
        <v>0</v>
      </c>
      <c r="AR158" s="233"/>
      <c r="AS158" s="157"/>
      <c r="AT158" s="157"/>
      <c r="AU158" s="157"/>
      <c r="AV158" s="157"/>
      <c r="AW158" s="157"/>
      <c r="AX158" s="157"/>
      <c r="AY158" s="157"/>
      <c r="AZ158" s="157"/>
      <c r="BA158" s="158"/>
      <c r="BB158" s="153">
        <f t="shared" si="213"/>
        <v>0.5</v>
      </c>
      <c r="BC158" s="153">
        <f>SUM(BD158:BI158)</f>
        <v>0.5</v>
      </c>
      <c r="BD158" s="232"/>
      <c r="BE158" s="232">
        <v>0.5</v>
      </c>
      <c r="BF158" s="157"/>
      <c r="BG158" s="157"/>
      <c r="BH158" s="157"/>
      <c r="BI158" s="157"/>
      <c r="BJ158" s="157"/>
      <c r="BK158" s="157"/>
      <c r="BL158" s="157"/>
      <c r="BM158" s="158"/>
      <c r="BN158" s="153">
        <f t="shared" si="214"/>
        <v>0</v>
      </c>
      <c r="BO158" s="153">
        <f>SUM(BP158:BU158)</f>
        <v>0</v>
      </c>
      <c r="BP158" s="233"/>
      <c r="BQ158" s="233"/>
      <c r="BR158" s="157"/>
      <c r="BS158" s="157"/>
      <c r="BT158" s="157"/>
      <c r="BU158" s="157"/>
      <c r="BV158" s="157"/>
      <c r="BW158" s="157"/>
      <c r="BX158" s="157"/>
      <c r="BY158" s="158"/>
      <c r="BZ158" s="158"/>
    </row>
    <row r="159" spans="1:78" s="143" customFormat="1" ht="15">
      <c r="A159" s="136" t="s">
        <v>318</v>
      </c>
      <c r="B159" s="230" t="s">
        <v>319</v>
      </c>
      <c r="C159" s="235">
        <v>2022</v>
      </c>
      <c r="D159" s="163">
        <f t="shared" si="199"/>
        <v>0.5</v>
      </c>
      <c r="E159" s="36">
        <f t="shared" si="246"/>
        <v>0.5</v>
      </c>
      <c r="F159" s="36">
        <f t="shared" si="247"/>
        <v>0.5</v>
      </c>
      <c r="G159" s="115">
        <f t="shared" si="248"/>
        <v>0.5</v>
      </c>
      <c r="H159" s="115">
        <f t="shared" si="191"/>
        <v>0</v>
      </c>
      <c r="I159" s="115">
        <f t="shared" si="192"/>
        <v>0.5</v>
      </c>
      <c r="J159" s="115">
        <f t="shared" si="200"/>
        <v>0</v>
      </c>
      <c r="K159" s="115">
        <f t="shared" si="201"/>
        <v>0</v>
      </c>
      <c r="L159" s="115">
        <f t="shared" si="202"/>
        <v>0</v>
      </c>
      <c r="M159" s="115">
        <f t="shared" si="203"/>
        <v>0</v>
      </c>
      <c r="N159" s="115">
        <f t="shared" si="204"/>
        <v>0</v>
      </c>
      <c r="O159" s="115">
        <f t="shared" si="205"/>
        <v>0</v>
      </c>
      <c r="P159" s="115">
        <f t="shared" si="206"/>
        <v>0</v>
      </c>
      <c r="Q159" s="115">
        <f t="shared" si="207"/>
        <v>0</v>
      </c>
      <c r="R159" s="36">
        <f t="shared" si="180"/>
        <v>0</v>
      </c>
      <c r="S159" s="153">
        <f t="shared" si="266"/>
        <v>0</v>
      </c>
      <c r="T159" s="232"/>
      <c r="U159" s="157"/>
      <c r="V159" s="157"/>
      <c r="W159" s="157"/>
      <c r="X159" s="157"/>
      <c r="Y159" s="157"/>
      <c r="Z159" s="157"/>
      <c r="AA159" s="157"/>
      <c r="AB159" s="157"/>
      <c r="AC159" s="158"/>
      <c r="AD159" s="153">
        <f t="shared" si="211"/>
        <v>0.5</v>
      </c>
      <c r="AE159" s="153">
        <f t="shared" si="267"/>
        <v>0.5</v>
      </c>
      <c r="AF159" s="233"/>
      <c r="AG159" s="157">
        <v>0.5</v>
      </c>
      <c r="AH159" s="157"/>
      <c r="AI159" s="157"/>
      <c r="AJ159" s="157"/>
      <c r="AK159" s="157"/>
      <c r="AL159" s="157"/>
      <c r="AM159" s="157"/>
      <c r="AN159" s="157"/>
      <c r="AO159" s="158"/>
      <c r="AP159" s="153">
        <f t="shared" si="212"/>
        <v>0</v>
      </c>
      <c r="AQ159" s="153">
        <f>SUM(AR159:AW159)</f>
        <v>0</v>
      </c>
      <c r="AR159" s="233"/>
      <c r="AS159" s="157"/>
      <c r="AT159" s="157"/>
      <c r="AU159" s="157"/>
      <c r="AV159" s="157"/>
      <c r="AW159" s="157"/>
      <c r="AX159" s="157"/>
      <c r="AY159" s="157"/>
      <c r="AZ159" s="157"/>
      <c r="BA159" s="158"/>
      <c r="BB159" s="153">
        <f t="shared" si="213"/>
        <v>0</v>
      </c>
      <c r="BC159" s="153">
        <f>SUM(BD159:BI159)</f>
        <v>0</v>
      </c>
      <c r="BD159" s="232"/>
      <c r="BE159" s="232"/>
      <c r="BF159" s="157"/>
      <c r="BG159" s="157"/>
      <c r="BH159" s="157"/>
      <c r="BI159" s="157"/>
      <c r="BJ159" s="157"/>
      <c r="BK159" s="157"/>
      <c r="BL159" s="157"/>
      <c r="BM159" s="158"/>
      <c r="BN159" s="153">
        <f t="shared" si="214"/>
        <v>0</v>
      </c>
      <c r="BO159" s="153">
        <f>SUM(BP159:BU159)</f>
        <v>0</v>
      </c>
      <c r="BP159" s="233"/>
      <c r="BQ159" s="233"/>
      <c r="BR159" s="157"/>
      <c r="BS159" s="157"/>
      <c r="BT159" s="157"/>
      <c r="BU159" s="157"/>
      <c r="BV159" s="157"/>
      <c r="BW159" s="157"/>
      <c r="BX159" s="157"/>
      <c r="BY159" s="158"/>
      <c r="BZ159" s="158"/>
    </row>
    <row r="160" spans="1:78" s="143" customFormat="1" ht="15">
      <c r="A160" s="136" t="s">
        <v>320</v>
      </c>
      <c r="B160" s="230" t="s">
        <v>321</v>
      </c>
      <c r="C160" s="235">
        <v>2024</v>
      </c>
      <c r="D160" s="163">
        <f t="shared" si="199"/>
        <v>0.4</v>
      </c>
      <c r="E160" s="36">
        <f t="shared" si="246"/>
        <v>0.4</v>
      </c>
      <c r="F160" s="36">
        <f t="shared" si="247"/>
        <v>0.4</v>
      </c>
      <c r="G160" s="115">
        <f t="shared" si="248"/>
        <v>0.4</v>
      </c>
      <c r="H160" s="115">
        <f t="shared" si="191"/>
        <v>0</v>
      </c>
      <c r="I160" s="115">
        <f t="shared" si="192"/>
        <v>0.4</v>
      </c>
      <c r="J160" s="115">
        <f t="shared" si="200"/>
        <v>0</v>
      </c>
      <c r="K160" s="115">
        <f t="shared" si="201"/>
        <v>0</v>
      </c>
      <c r="L160" s="115">
        <f t="shared" si="202"/>
        <v>0</v>
      </c>
      <c r="M160" s="115">
        <f t="shared" si="203"/>
        <v>0</v>
      </c>
      <c r="N160" s="115">
        <f t="shared" si="204"/>
        <v>0</v>
      </c>
      <c r="O160" s="115">
        <f t="shared" si="205"/>
        <v>0</v>
      </c>
      <c r="P160" s="115">
        <f t="shared" si="206"/>
        <v>0</v>
      </c>
      <c r="Q160" s="115">
        <f t="shared" si="207"/>
        <v>0</v>
      </c>
      <c r="R160" s="36">
        <f t="shared" si="180"/>
        <v>0</v>
      </c>
      <c r="S160" s="153">
        <f t="shared" si="266"/>
        <v>0</v>
      </c>
      <c r="T160" s="232"/>
      <c r="U160" s="157"/>
      <c r="V160" s="157"/>
      <c r="W160" s="157"/>
      <c r="X160" s="157"/>
      <c r="Y160" s="157"/>
      <c r="Z160" s="157"/>
      <c r="AA160" s="157"/>
      <c r="AB160" s="157"/>
      <c r="AC160" s="158"/>
      <c r="AD160" s="153">
        <f t="shared" si="211"/>
        <v>0</v>
      </c>
      <c r="AE160" s="153">
        <f t="shared" si="267"/>
        <v>0</v>
      </c>
      <c r="AF160" s="233"/>
      <c r="AG160" s="157"/>
      <c r="AH160" s="157"/>
      <c r="AI160" s="157"/>
      <c r="AJ160" s="157"/>
      <c r="AK160" s="157"/>
      <c r="AL160" s="157"/>
      <c r="AM160" s="157"/>
      <c r="AN160" s="157"/>
      <c r="AO160" s="158"/>
      <c r="AP160" s="153">
        <f t="shared" si="212"/>
        <v>0</v>
      </c>
      <c r="AQ160" s="153">
        <f>SUM(AR160:AW160)</f>
        <v>0</v>
      </c>
      <c r="AR160" s="233"/>
      <c r="AS160" s="232"/>
      <c r="AT160" s="157"/>
      <c r="AU160" s="157"/>
      <c r="AV160" s="157"/>
      <c r="AW160" s="157"/>
      <c r="AX160" s="157"/>
      <c r="AY160" s="157"/>
      <c r="AZ160" s="157"/>
      <c r="BA160" s="158"/>
      <c r="BB160" s="153">
        <f t="shared" si="213"/>
        <v>0.4</v>
      </c>
      <c r="BC160" s="153">
        <f>SUM(BD160:BI160)</f>
        <v>0.4</v>
      </c>
      <c r="BD160" s="232"/>
      <c r="BE160" s="232">
        <v>0.4</v>
      </c>
      <c r="BF160" s="157"/>
      <c r="BG160" s="157"/>
      <c r="BH160" s="157"/>
      <c r="BI160" s="157"/>
      <c r="BJ160" s="157"/>
      <c r="BK160" s="157"/>
      <c r="BL160" s="157"/>
      <c r="BM160" s="158"/>
      <c r="BN160" s="153">
        <f t="shared" si="214"/>
        <v>0</v>
      </c>
      <c r="BO160" s="153">
        <f>SUM(BP160:BU160)</f>
        <v>0</v>
      </c>
      <c r="BP160" s="233"/>
      <c r="BQ160" s="157"/>
      <c r="BR160" s="157"/>
      <c r="BS160" s="157"/>
      <c r="BT160" s="157"/>
      <c r="BU160" s="157"/>
      <c r="BV160" s="157"/>
      <c r="BW160" s="157"/>
      <c r="BX160" s="157"/>
      <c r="BY160" s="158"/>
      <c r="BZ160" s="158"/>
    </row>
    <row r="161" spans="1:78" s="143" customFormat="1" ht="15">
      <c r="A161" s="136" t="s">
        <v>322</v>
      </c>
      <c r="B161" s="230" t="s">
        <v>323</v>
      </c>
      <c r="C161" s="235">
        <v>2024</v>
      </c>
      <c r="D161" s="163">
        <f t="shared" si="199"/>
        <v>0.4</v>
      </c>
      <c r="E161" s="36">
        <f t="shared" si="246"/>
        <v>0.4</v>
      </c>
      <c r="F161" s="36">
        <f t="shared" si="247"/>
        <v>0.4</v>
      </c>
      <c r="G161" s="115">
        <f t="shared" si="248"/>
        <v>0.4</v>
      </c>
      <c r="H161" s="115">
        <f t="shared" si="191"/>
        <v>0</v>
      </c>
      <c r="I161" s="115">
        <f t="shared" si="192"/>
        <v>0.4</v>
      </c>
      <c r="J161" s="115">
        <f t="shared" si="200"/>
        <v>0</v>
      </c>
      <c r="K161" s="115">
        <f t="shared" si="201"/>
        <v>0</v>
      </c>
      <c r="L161" s="115">
        <f t="shared" si="202"/>
        <v>0</v>
      </c>
      <c r="M161" s="115">
        <f t="shared" si="203"/>
        <v>0</v>
      </c>
      <c r="N161" s="115">
        <f t="shared" si="204"/>
        <v>0</v>
      </c>
      <c r="O161" s="115">
        <f t="shared" si="205"/>
        <v>0</v>
      </c>
      <c r="P161" s="115">
        <f t="shared" si="206"/>
        <v>0</v>
      </c>
      <c r="Q161" s="115">
        <f t="shared" si="207"/>
        <v>0</v>
      </c>
      <c r="R161" s="36">
        <f t="shared" si="180"/>
        <v>0</v>
      </c>
      <c r="S161" s="153">
        <f t="shared" si="266"/>
        <v>0</v>
      </c>
      <c r="T161" s="232"/>
      <c r="U161" s="157"/>
      <c r="V161" s="157"/>
      <c r="W161" s="157"/>
      <c r="X161" s="157"/>
      <c r="Y161" s="157"/>
      <c r="Z161" s="157"/>
      <c r="AA161" s="157"/>
      <c r="AB161" s="157"/>
      <c r="AC161" s="158"/>
      <c r="AD161" s="153">
        <f t="shared" si="211"/>
        <v>0</v>
      </c>
      <c r="AE161" s="153">
        <f t="shared" si="267"/>
        <v>0</v>
      </c>
      <c r="AF161" s="233"/>
      <c r="AG161" s="157"/>
      <c r="AH161" s="157"/>
      <c r="AI161" s="157"/>
      <c r="AJ161" s="157"/>
      <c r="AK161" s="157"/>
      <c r="AL161" s="157"/>
      <c r="AM161" s="157"/>
      <c r="AN161" s="157"/>
      <c r="AO161" s="158"/>
      <c r="AP161" s="153">
        <f t="shared" si="212"/>
        <v>0</v>
      </c>
      <c r="AQ161" s="153">
        <f>SUM(AR161:AW161)</f>
        <v>0</v>
      </c>
      <c r="AR161" s="233"/>
      <c r="AS161" s="232"/>
      <c r="AT161" s="157"/>
      <c r="AU161" s="157"/>
      <c r="AV161" s="157"/>
      <c r="AW161" s="157"/>
      <c r="AX161" s="157"/>
      <c r="AY161" s="157"/>
      <c r="AZ161" s="157"/>
      <c r="BA161" s="158"/>
      <c r="BB161" s="153">
        <f t="shared" si="213"/>
        <v>0.4</v>
      </c>
      <c r="BC161" s="153">
        <f>SUM(BD161:BI161)</f>
        <v>0.4</v>
      </c>
      <c r="BD161" s="232"/>
      <c r="BE161" s="232">
        <v>0.4</v>
      </c>
      <c r="BF161" s="157"/>
      <c r="BG161" s="157"/>
      <c r="BH161" s="157"/>
      <c r="BI161" s="157"/>
      <c r="BJ161" s="157"/>
      <c r="BK161" s="157"/>
      <c r="BL161" s="157"/>
      <c r="BM161" s="158"/>
      <c r="BN161" s="153">
        <f t="shared" si="214"/>
        <v>0</v>
      </c>
      <c r="BO161" s="153">
        <f>SUM(BP161:BU161)</f>
        <v>0</v>
      </c>
      <c r="BP161" s="233"/>
      <c r="BQ161" s="157"/>
      <c r="BR161" s="157"/>
      <c r="BS161" s="157"/>
      <c r="BT161" s="157"/>
      <c r="BU161" s="157"/>
      <c r="BV161" s="157"/>
      <c r="BW161" s="157"/>
      <c r="BX161" s="157"/>
      <c r="BY161" s="158"/>
      <c r="BZ161" s="158"/>
    </row>
    <row r="162" spans="1:78" s="143" customFormat="1" ht="15">
      <c r="A162" s="136" t="s">
        <v>324</v>
      </c>
      <c r="B162" s="230" t="s">
        <v>325</v>
      </c>
      <c r="C162" s="235">
        <v>2021</v>
      </c>
      <c r="D162" s="163">
        <f>+E162</f>
        <v>0.5</v>
      </c>
      <c r="E162" s="36">
        <f t="shared" si="246"/>
        <v>0.5</v>
      </c>
      <c r="F162" s="36">
        <f t="shared" si="247"/>
        <v>0.5</v>
      </c>
      <c r="G162" s="115">
        <f t="shared" si="248"/>
        <v>0.5</v>
      </c>
      <c r="H162" s="115">
        <f t="shared" si="191"/>
        <v>0</v>
      </c>
      <c r="I162" s="115">
        <f t="shared" si="192"/>
        <v>0.5</v>
      </c>
      <c r="J162" s="115">
        <f t="shared" si="200"/>
        <v>0</v>
      </c>
      <c r="K162" s="115">
        <f t="shared" si="201"/>
        <v>0</v>
      </c>
      <c r="L162" s="115">
        <f t="shared" si="202"/>
        <v>0</v>
      </c>
      <c r="M162" s="115">
        <f t="shared" si="203"/>
        <v>0</v>
      </c>
      <c r="N162" s="115">
        <f t="shared" si="204"/>
        <v>0</v>
      </c>
      <c r="O162" s="115">
        <f t="shared" si="205"/>
        <v>0</v>
      </c>
      <c r="P162" s="115">
        <f t="shared" si="206"/>
        <v>0</v>
      </c>
      <c r="Q162" s="115">
        <f t="shared" si="207"/>
        <v>0</v>
      </c>
      <c r="R162" s="36">
        <f t="shared" si="180"/>
        <v>0.5</v>
      </c>
      <c r="S162" s="153">
        <f t="shared" si="266"/>
        <v>0.5</v>
      </c>
      <c r="T162" s="232"/>
      <c r="U162" s="157">
        <v>0.5</v>
      </c>
      <c r="V162" s="157"/>
      <c r="W162" s="157"/>
      <c r="X162" s="157"/>
      <c r="Y162" s="157"/>
      <c r="Z162" s="157"/>
      <c r="AA162" s="157"/>
      <c r="AB162" s="157"/>
      <c r="AC162" s="158"/>
      <c r="AD162" s="153">
        <f t="shared" si="211"/>
        <v>0</v>
      </c>
      <c r="AE162" s="153">
        <f t="shared" si="267"/>
        <v>0</v>
      </c>
      <c r="AF162" s="233"/>
      <c r="AG162" s="157"/>
      <c r="AH162" s="157"/>
      <c r="AI162" s="157"/>
      <c r="AJ162" s="157"/>
      <c r="AK162" s="157"/>
      <c r="AL162" s="157"/>
      <c r="AM162" s="157"/>
      <c r="AN162" s="157"/>
      <c r="AO162" s="158"/>
      <c r="AP162" s="153">
        <f t="shared" si="212"/>
        <v>0</v>
      </c>
      <c r="AQ162" s="153"/>
      <c r="AR162" s="233"/>
      <c r="AS162" s="232"/>
      <c r="AT162" s="157"/>
      <c r="AU162" s="157"/>
      <c r="AV162" s="157"/>
      <c r="AW162" s="157"/>
      <c r="AX162" s="157"/>
      <c r="AY162" s="157"/>
      <c r="AZ162" s="157"/>
      <c r="BA162" s="158"/>
      <c r="BB162" s="153">
        <f t="shared" si="213"/>
        <v>0</v>
      </c>
      <c r="BC162" s="153"/>
      <c r="BD162" s="232"/>
      <c r="BE162" s="232"/>
      <c r="BF162" s="157"/>
      <c r="BG162" s="157"/>
      <c r="BH162" s="157"/>
      <c r="BI162" s="157"/>
      <c r="BJ162" s="157"/>
      <c r="BK162" s="157"/>
      <c r="BL162" s="157"/>
      <c r="BM162" s="158"/>
      <c r="BN162" s="153">
        <f t="shared" si="214"/>
        <v>0</v>
      </c>
      <c r="BO162" s="153"/>
      <c r="BP162" s="233"/>
      <c r="BQ162" s="157"/>
      <c r="BR162" s="157"/>
      <c r="BS162" s="157"/>
      <c r="BT162" s="157"/>
      <c r="BU162" s="157"/>
      <c r="BV162" s="157"/>
      <c r="BW162" s="157"/>
      <c r="BX162" s="157"/>
      <c r="BY162" s="158"/>
      <c r="BZ162" s="158"/>
    </row>
    <row r="163" spans="1:78" s="143" customFormat="1" ht="15">
      <c r="A163" s="136" t="s">
        <v>326</v>
      </c>
      <c r="B163" s="230" t="s">
        <v>327</v>
      </c>
      <c r="C163" s="235">
        <v>2023</v>
      </c>
      <c r="D163" s="163">
        <f>+E163</f>
        <v>0.5</v>
      </c>
      <c r="E163" s="36">
        <f t="shared" si="246"/>
        <v>0.5</v>
      </c>
      <c r="F163" s="36">
        <f t="shared" si="247"/>
        <v>0.5</v>
      </c>
      <c r="G163" s="115">
        <f t="shared" si="248"/>
        <v>0.5</v>
      </c>
      <c r="H163" s="115">
        <f t="shared" si="191"/>
        <v>0</v>
      </c>
      <c r="I163" s="115">
        <f t="shared" si="192"/>
        <v>0.5</v>
      </c>
      <c r="J163" s="115">
        <f t="shared" si="200"/>
        <v>0</v>
      </c>
      <c r="K163" s="115">
        <f t="shared" si="201"/>
        <v>0</v>
      </c>
      <c r="L163" s="115">
        <f t="shared" si="202"/>
        <v>0</v>
      </c>
      <c r="M163" s="115">
        <f t="shared" si="203"/>
        <v>0</v>
      </c>
      <c r="N163" s="115">
        <f t="shared" si="204"/>
        <v>0</v>
      </c>
      <c r="O163" s="115">
        <f t="shared" si="205"/>
        <v>0</v>
      </c>
      <c r="P163" s="115">
        <f t="shared" si="206"/>
        <v>0</v>
      </c>
      <c r="Q163" s="115">
        <f t="shared" si="207"/>
        <v>0</v>
      </c>
      <c r="R163" s="36">
        <f t="shared" si="180"/>
        <v>0</v>
      </c>
      <c r="S163" s="153">
        <f t="shared" si="266"/>
        <v>0</v>
      </c>
      <c r="T163" s="232"/>
      <c r="U163" s="157"/>
      <c r="V163" s="157"/>
      <c r="W163" s="157"/>
      <c r="X163" s="157"/>
      <c r="Y163" s="157"/>
      <c r="Z163" s="157"/>
      <c r="AA163" s="157"/>
      <c r="AB163" s="157"/>
      <c r="AC163" s="158"/>
      <c r="AD163" s="153">
        <f t="shared" si="211"/>
        <v>0</v>
      </c>
      <c r="AE163" s="153">
        <f t="shared" si="267"/>
        <v>0</v>
      </c>
      <c r="AF163" s="233"/>
      <c r="AG163" s="157"/>
      <c r="AH163" s="157"/>
      <c r="AI163" s="157"/>
      <c r="AJ163" s="157"/>
      <c r="AK163" s="157"/>
      <c r="AL163" s="157"/>
      <c r="AM163" s="157"/>
      <c r="AN163" s="157"/>
      <c r="AO163" s="158"/>
      <c r="AP163" s="153">
        <f t="shared" si="212"/>
        <v>0.5</v>
      </c>
      <c r="AQ163" s="153">
        <f>SUM(AR163:AW163)</f>
        <v>0.5</v>
      </c>
      <c r="AR163" s="233"/>
      <c r="AS163" s="232">
        <v>0.5</v>
      </c>
      <c r="AT163" s="157"/>
      <c r="AU163" s="157"/>
      <c r="AV163" s="157"/>
      <c r="AW163" s="157"/>
      <c r="AX163" s="157"/>
      <c r="AY163" s="157"/>
      <c r="AZ163" s="157"/>
      <c r="BA163" s="158"/>
      <c r="BB163" s="153">
        <f t="shared" si="213"/>
        <v>0</v>
      </c>
      <c r="BC163" s="153">
        <f>SUM(BD163:BI163)</f>
        <v>0</v>
      </c>
      <c r="BD163" s="232"/>
      <c r="BE163" s="232"/>
      <c r="BF163" s="157"/>
      <c r="BG163" s="157"/>
      <c r="BH163" s="157"/>
      <c r="BI163" s="157"/>
      <c r="BJ163" s="157"/>
      <c r="BK163" s="157"/>
      <c r="BL163" s="157"/>
      <c r="BM163" s="158"/>
      <c r="BN163" s="153">
        <f t="shared" si="214"/>
        <v>0</v>
      </c>
      <c r="BO163" s="153">
        <f>SUM(BP163:BU163)</f>
        <v>0</v>
      </c>
      <c r="BP163" s="233"/>
      <c r="BQ163" s="157"/>
      <c r="BR163" s="157"/>
      <c r="BS163" s="157"/>
      <c r="BT163" s="157"/>
      <c r="BU163" s="157"/>
      <c r="BV163" s="157"/>
      <c r="BW163" s="157"/>
      <c r="BX163" s="157"/>
      <c r="BY163" s="158"/>
      <c r="BZ163" s="158"/>
    </row>
    <row r="164" spans="1:78" s="143" customFormat="1" ht="15">
      <c r="A164" s="136" t="s">
        <v>51</v>
      </c>
      <c r="B164" s="139" t="s">
        <v>328</v>
      </c>
      <c r="C164" s="235"/>
      <c r="D164" s="163">
        <f t="shared" si="199"/>
        <v>10.280000000000001</v>
      </c>
      <c r="E164" s="36">
        <f t="shared" si="246"/>
        <v>10.280000000000001</v>
      </c>
      <c r="F164" s="36">
        <f t="shared" si="247"/>
        <v>10.280000000000001</v>
      </c>
      <c r="G164" s="115">
        <f t="shared" si="248"/>
        <v>10.280000000000001</v>
      </c>
      <c r="H164" s="115">
        <f t="shared" si="191"/>
        <v>0</v>
      </c>
      <c r="I164" s="115">
        <f t="shared" si="192"/>
        <v>10.280000000000001</v>
      </c>
      <c r="J164" s="115">
        <f t="shared" si="200"/>
        <v>0</v>
      </c>
      <c r="K164" s="115">
        <f t="shared" si="201"/>
        <v>0</v>
      </c>
      <c r="L164" s="115">
        <f t="shared" si="202"/>
        <v>0</v>
      </c>
      <c r="M164" s="115">
        <f t="shared" si="203"/>
        <v>0</v>
      </c>
      <c r="N164" s="115">
        <f t="shared" si="204"/>
        <v>0</v>
      </c>
      <c r="O164" s="115">
        <f t="shared" si="205"/>
        <v>0</v>
      </c>
      <c r="P164" s="115">
        <f t="shared" si="206"/>
        <v>0</v>
      </c>
      <c r="Q164" s="115">
        <f t="shared" si="207"/>
        <v>0</v>
      </c>
      <c r="R164" s="36">
        <f t="shared" si="180"/>
        <v>1</v>
      </c>
      <c r="S164" s="153">
        <f t="shared" si="266"/>
        <v>1</v>
      </c>
      <c r="T164" s="232">
        <f>SUM(T165:T174)</f>
        <v>0</v>
      </c>
      <c r="U164" s="232">
        <f t="shared" ref="U164" si="268">SUM(U165:U174)</f>
        <v>1</v>
      </c>
      <c r="V164" s="232">
        <f t="shared" ref="V164:BX164" si="269">SUM(V165:V174)</f>
        <v>0</v>
      </c>
      <c r="W164" s="232">
        <f t="shared" si="269"/>
        <v>0</v>
      </c>
      <c r="X164" s="232">
        <f t="shared" si="269"/>
        <v>0</v>
      </c>
      <c r="Y164" s="232">
        <f t="shared" si="269"/>
        <v>0</v>
      </c>
      <c r="Z164" s="232">
        <f t="shared" si="269"/>
        <v>0</v>
      </c>
      <c r="AA164" s="232">
        <f t="shared" si="269"/>
        <v>0</v>
      </c>
      <c r="AB164" s="232">
        <f t="shared" si="269"/>
        <v>0</v>
      </c>
      <c r="AC164" s="158"/>
      <c r="AD164" s="153">
        <f t="shared" si="211"/>
        <v>1.6800000000000002</v>
      </c>
      <c r="AE164" s="232">
        <f t="shared" si="269"/>
        <v>1.6800000000000002</v>
      </c>
      <c r="AF164" s="232">
        <f t="shared" si="269"/>
        <v>0</v>
      </c>
      <c r="AG164" s="236">
        <f t="shared" ref="AG164" si="270">SUM(AG165:AG174)</f>
        <v>1.6800000000000002</v>
      </c>
      <c r="AH164" s="232">
        <f t="shared" si="269"/>
        <v>0</v>
      </c>
      <c r="AI164" s="232">
        <f t="shared" si="269"/>
        <v>0</v>
      </c>
      <c r="AJ164" s="232">
        <f t="shared" si="269"/>
        <v>0</v>
      </c>
      <c r="AK164" s="232">
        <f t="shared" si="269"/>
        <v>0</v>
      </c>
      <c r="AL164" s="232">
        <f t="shared" si="269"/>
        <v>0</v>
      </c>
      <c r="AM164" s="232">
        <f t="shared" si="269"/>
        <v>0</v>
      </c>
      <c r="AN164" s="232">
        <f t="shared" si="269"/>
        <v>0</v>
      </c>
      <c r="AO164" s="158"/>
      <c r="AP164" s="153">
        <f t="shared" si="212"/>
        <v>2.8</v>
      </c>
      <c r="AQ164" s="232">
        <f t="shared" si="269"/>
        <v>2.8</v>
      </c>
      <c r="AR164" s="232">
        <f t="shared" si="269"/>
        <v>0</v>
      </c>
      <c r="AS164" s="232">
        <f t="shared" ref="AS164" si="271">SUM(AS165:AS174)</f>
        <v>2.8</v>
      </c>
      <c r="AT164" s="232">
        <f t="shared" si="269"/>
        <v>0</v>
      </c>
      <c r="AU164" s="232">
        <f t="shared" si="269"/>
        <v>0</v>
      </c>
      <c r="AV164" s="232">
        <f t="shared" si="269"/>
        <v>0</v>
      </c>
      <c r="AW164" s="232">
        <f t="shared" si="269"/>
        <v>0</v>
      </c>
      <c r="AX164" s="232">
        <f t="shared" si="269"/>
        <v>0</v>
      </c>
      <c r="AY164" s="232">
        <f t="shared" si="269"/>
        <v>0</v>
      </c>
      <c r="AZ164" s="232">
        <f t="shared" si="269"/>
        <v>0</v>
      </c>
      <c r="BA164" s="158"/>
      <c r="BB164" s="153">
        <f t="shared" si="213"/>
        <v>1.5</v>
      </c>
      <c r="BC164" s="232">
        <f t="shared" si="269"/>
        <v>1.5</v>
      </c>
      <c r="BD164" s="232">
        <f t="shared" si="269"/>
        <v>0</v>
      </c>
      <c r="BE164" s="232">
        <f t="shared" ref="BE164" si="272">SUM(BE165:BE174)</f>
        <v>1.5</v>
      </c>
      <c r="BF164" s="232">
        <f t="shared" si="269"/>
        <v>0</v>
      </c>
      <c r="BG164" s="232">
        <f t="shared" si="269"/>
        <v>0</v>
      </c>
      <c r="BH164" s="232">
        <f t="shared" si="269"/>
        <v>0</v>
      </c>
      <c r="BI164" s="232">
        <f t="shared" si="269"/>
        <v>0</v>
      </c>
      <c r="BJ164" s="232">
        <f t="shared" si="269"/>
        <v>0</v>
      </c>
      <c r="BK164" s="232">
        <f t="shared" si="269"/>
        <v>0</v>
      </c>
      <c r="BL164" s="232">
        <f t="shared" si="269"/>
        <v>0</v>
      </c>
      <c r="BM164" s="158"/>
      <c r="BN164" s="153">
        <f t="shared" si="214"/>
        <v>3.3</v>
      </c>
      <c r="BO164" s="232">
        <f t="shared" si="269"/>
        <v>3.3</v>
      </c>
      <c r="BP164" s="232">
        <f t="shared" si="269"/>
        <v>0</v>
      </c>
      <c r="BQ164" s="232">
        <f t="shared" ref="BQ164" si="273">SUM(BQ165:BQ174)</f>
        <v>3.3</v>
      </c>
      <c r="BR164" s="232">
        <f t="shared" si="269"/>
        <v>0</v>
      </c>
      <c r="BS164" s="232">
        <f t="shared" si="269"/>
        <v>0</v>
      </c>
      <c r="BT164" s="232">
        <f t="shared" si="269"/>
        <v>0</v>
      </c>
      <c r="BU164" s="232">
        <f t="shared" si="269"/>
        <v>0</v>
      </c>
      <c r="BV164" s="232">
        <f t="shared" si="269"/>
        <v>0</v>
      </c>
      <c r="BW164" s="232">
        <f t="shared" si="269"/>
        <v>0</v>
      </c>
      <c r="BX164" s="232">
        <f t="shared" si="269"/>
        <v>0</v>
      </c>
      <c r="BY164" s="158"/>
      <c r="BZ164" s="158"/>
    </row>
    <row r="165" spans="1:78" s="143" customFormat="1" ht="15">
      <c r="A165" s="136" t="s">
        <v>329</v>
      </c>
      <c r="B165" s="230" t="s">
        <v>330</v>
      </c>
      <c r="C165" s="235">
        <v>2024</v>
      </c>
      <c r="D165" s="163">
        <f t="shared" si="199"/>
        <v>0.5</v>
      </c>
      <c r="E165" s="36">
        <f t="shared" si="246"/>
        <v>0.5</v>
      </c>
      <c r="F165" s="36">
        <f t="shared" si="247"/>
        <v>0.5</v>
      </c>
      <c r="G165" s="115">
        <f t="shared" si="248"/>
        <v>0.5</v>
      </c>
      <c r="H165" s="115">
        <f t="shared" si="191"/>
        <v>0</v>
      </c>
      <c r="I165" s="115">
        <f t="shared" si="192"/>
        <v>0.5</v>
      </c>
      <c r="J165" s="115">
        <f t="shared" si="200"/>
        <v>0</v>
      </c>
      <c r="K165" s="115">
        <f t="shared" si="201"/>
        <v>0</v>
      </c>
      <c r="L165" s="115">
        <f t="shared" si="202"/>
        <v>0</v>
      </c>
      <c r="M165" s="115">
        <f t="shared" si="203"/>
        <v>0</v>
      </c>
      <c r="N165" s="115">
        <f t="shared" si="204"/>
        <v>0</v>
      </c>
      <c r="O165" s="115">
        <f t="shared" si="205"/>
        <v>0</v>
      </c>
      <c r="P165" s="115">
        <f t="shared" si="206"/>
        <v>0</v>
      </c>
      <c r="Q165" s="115">
        <f t="shared" si="207"/>
        <v>0</v>
      </c>
      <c r="R165" s="36">
        <f t="shared" si="180"/>
        <v>0</v>
      </c>
      <c r="S165" s="153">
        <f t="shared" si="266"/>
        <v>0</v>
      </c>
      <c r="T165" s="224"/>
      <c r="U165" s="157"/>
      <c r="V165" s="157"/>
      <c r="W165" s="157"/>
      <c r="X165" s="157"/>
      <c r="Y165" s="157"/>
      <c r="Z165" s="157"/>
      <c r="AA165" s="157"/>
      <c r="AB165" s="157"/>
      <c r="AC165" s="158"/>
      <c r="AD165" s="153">
        <f t="shared" si="211"/>
        <v>0</v>
      </c>
      <c r="AE165" s="153">
        <f t="shared" ref="AE165:AE172" si="274">SUM(AF165:AK165)</f>
        <v>0</v>
      </c>
      <c r="AF165" s="224"/>
      <c r="AG165" s="157"/>
      <c r="AH165" s="157"/>
      <c r="AI165" s="157"/>
      <c r="AJ165" s="157"/>
      <c r="AK165" s="157"/>
      <c r="AL165" s="157"/>
      <c r="AM165" s="157"/>
      <c r="AN165" s="157"/>
      <c r="AO165" s="158"/>
      <c r="AP165" s="153">
        <f t="shared" si="212"/>
        <v>0</v>
      </c>
      <c r="AQ165" s="153">
        <f t="shared" ref="AQ165:AQ174" si="275">SUM(AR165:AW165)</f>
        <v>0</v>
      </c>
      <c r="AR165" s="226"/>
      <c r="AS165" s="232"/>
      <c r="AT165" s="157"/>
      <c r="AU165" s="157"/>
      <c r="AV165" s="157"/>
      <c r="AW165" s="157"/>
      <c r="AX165" s="157"/>
      <c r="AY165" s="157"/>
      <c r="AZ165" s="157"/>
      <c r="BA165" s="158"/>
      <c r="BB165" s="153">
        <f t="shared" si="213"/>
        <v>0.5</v>
      </c>
      <c r="BC165" s="153">
        <f t="shared" ref="BC165:BC171" si="276">SUM(BD165:BI165)</f>
        <v>0.5</v>
      </c>
      <c r="BD165" s="225"/>
      <c r="BE165" s="232">
        <v>0.5</v>
      </c>
      <c r="BF165" s="157"/>
      <c r="BG165" s="157"/>
      <c r="BH165" s="157"/>
      <c r="BI165" s="157"/>
      <c r="BJ165" s="157"/>
      <c r="BK165" s="157"/>
      <c r="BL165" s="157"/>
      <c r="BM165" s="158"/>
      <c r="BN165" s="153">
        <f t="shared" si="214"/>
        <v>0</v>
      </c>
      <c r="BO165" s="153">
        <f t="shared" ref="BO165:BO171" si="277">SUM(BQ165:BU165)</f>
        <v>0</v>
      </c>
      <c r="BP165" s="225"/>
      <c r="BQ165" s="157"/>
      <c r="BR165" s="157"/>
      <c r="BS165" s="157"/>
      <c r="BT165" s="157"/>
      <c r="BU165" s="157"/>
      <c r="BV165" s="157"/>
      <c r="BW165" s="157"/>
      <c r="BX165" s="157"/>
      <c r="BY165" s="158"/>
      <c r="BZ165" s="158"/>
    </row>
    <row r="166" spans="1:78" s="143" customFormat="1" ht="15">
      <c r="A166" s="136" t="s">
        <v>331</v>
      </c>
      <c r="B166" s="230" t="s">
        <v>332</v>
      </c>
      <c r="C166" s="235">
        <v>2024</v>
      </c>
      <c r="D166" s="163">
        <f t="shared" si="199"/>
        <v>0.4</v>
      </c>
      <c r="E166" s="36">
        <f t="shared" si="246"/>
        <v>0.4</v>
      </c>
      <c r="F166" s="36">
        <f t="shared" si="247"/>
        <v>0.4</v>
      </c>
      <c r="G166" s="115">
        <f t="shared" si="248"/>
        <v>0.4</v>
      </c>
      <c r="H166" s="115">
        <f t="shared" si="191"/>
        <v>0</v>
      </c>
      <c r="I166" s="115">
        <f t="shared" si="192"/>
        <v>0.4</v>
      </c>
      <c r="J166" s="115">
        <f t="shared" si="200"/>
        <v>0</v>
      </c>
      <c r="K166" s="115">
        <f t="shared" si="201"/>
        <v>0</v>
      </c>
      <c r="L166" s="115">
        <f t="shared" si="202"/>
        <v>0</v>
      </c>
      <c r="M166" s="115">
        <f t="shared" si="203"/>
        <v>0</v>
      </c>
      <c r="N166" s="115">
        <f t="shared" si="204"/>
        <v>0</v>
      </c>
      <c r="O166" s="115">
        <f t="shared" si="205"/>
        <v>0</v>
      </c>
      <c r="P166" s="115">
        <f t="shared" si="206"/>
        <v>0</v>
      </c>
      <c r="Q166" s="115">
        <f t="shared" si="207"/>
        <v>0</v>
      </c>
      <c r="R166" s="36">
        <f t="shared" si="180"/>
        <v>0</v>
      </c>
      <c r="S166" s="153">
        <f t="shared" si="266"/>
        <v>0</v>
      </c>
      <c r="T166" s="224"/>
      <c r="U166" s="157"/>
      <c r="V166" s="157"/>
      <c r="W166" s="157"/>
      <c r="X166" s="157"/>
      <c r="Y166" s="157"/>
      <c r="Z166" s="157"/>
      <c r="AA166" s="157"/>
      <c r="AB166" s="157"/>
      <c r="AC166" s="158"/>
      <c r="AD166" s="153">
        <f t="shared" si="211"/>
        <v>0</v>
      </c>
      <c r="AE166" s="153">
        <f t="shared" si="274"/>
        <v>0</v>
      </c>
      <c r="AF166" s="224"/>
      <c r="AG166" s="157"/>
      <c r="AH166" s="157"/>
      <c r="AI166" s="157"/>
      <c r="AJ166" s="157"/>
      <c r="AK166" s="157"/>
      <c r="AL166" s="157"/>
      <c r="AM166" s="157"/>
      <c r="AN166" s="157"/>
      <c r="AO166" s="158"/>
      <c r="AP166" s="153">
        <f t="shared" si="212"/>
        <v>0</v>
      </c>
      <c r="AQ166" s="153">
        <f t="shared" si="275"/>
        <v>0</v>
      </c>
      <c r="AR166" s="226"/>
      <c r="AS166" s="232"/>
      <c r="AT166" s="157"/>
      <c r="AU166" s="157"/>
      <c r="AV166" s="157"/>
      <c r="AW166" s="157"/>
      <c r="AX166" s="157"/>
      <c r="AY166" s="157"/>
      <c r="AZ166" s="157"/>
      <c r="BA166" s="158"/>
      <c r="BB166" s="153">
        <f t="shared" si="213"/>
        <v>0.4</v>
      </c>
      <c r="BC166" s="153">
        <f t="shared" si="276"/>
        <v>0.4</v>
      </c>
      <c r="BD166" s="225"/>
      <c r="BE166" s="232">
        <v>0.4</v>
      </c>
      <c r="BF166" s="157"/>
      <c r="BG166" s="157"/>
      <c r="BH166" s="157"/>
      <c r="BI166" s="157"/>
      <c r="BJ166" s="157"/>
      <c r="BK166" s="157"/>
      <c r="BL166" s="157"/>
      <c r="BM166" s="158"/>
      <c r="BN166" s="153">
        <f t="shared" si="214"/>
        <v>0</v>
      </c>
      <c r="BO166" s="153">
        <f t="shared" si="277"/>
        <v>0</v>
      </c>
      <c r="BP166" s="225"/>
      <c r="BQ166" s="157"/>
      <c r="BR166" s="157"/>
      <c r="BS166" s="157"/>
      <c r="BT166" s="157"/>
      <c r="BU166" s="157"/>
      <c r="BV166" s="157"/>
      <c r="BW166" s="157"/>
      <c r="BX166" s="157"/>
      <c r="BY166" s="158"/>
      <c r="BZ166" s="158"/>
    </row>
    <row r="167" spans="1:78" s="143" customFormat="1" ht="15">
      <c r="A167" s="136" t="s">
        <v>333</v>
      </c>
      <c r="B167" s="230" t="s">
        <v>334</v>
      </c>
      <c r="C167" s="235">
        <v>2022</v>
      </c>
      <c r="D167" s="163">
        <f t="shared" si="199"/>
        <v>1</v>
      </c>
      <c r="E167" s="36">
        <f t="shared" si="246"/>
        <v>1</v>
      </c>
      <c r="F167" s="36">
        <f t="shared" si="247"/>
        <v>1</v>
      </c>
      <c r="G167" s="115">
        <f t="shared" si="248"/>
        <v>1</v>
      </c>
      <c r="H167" s="115">
        <f t="shared" si="191"/>
        <v>0</v>
      </c>
      <c r="I167" s="115">
        <f t="shared" si="192"/>
        <v>1</v>
      </c>
      <c r="J167" s="115">
        <f t="shared" si="200"/>
        <v>0</v>
      </c>
      <c r="K167" s="115">
        <f t="shared" si="201"/>
        <v>0</v>
      </c>
      <c r="L167" s="115">
        <f t="shared" si="202"/>
        <v>0</v>
      </c>
      <c r="M167" s="115">
        <f t="shared" si="203"/>
        <v>0</v>
      </c>
      <c r="N167" s="115">
        <f t="shared" si="204"/>
        <v>0</v>
      </c>
      <c r="O167" s="115">
        <f t="shared" si="205"/>
        <v>0</v>
      </c>
      <c r="P167" s="115">
        <f t="shared" si="206"/>
        <v>0</v>
      </c>
      <c r="Q167" s="115">
        <f t="shared" si="207"/>
        <v>0</v>
      </c>
      <c r="R167" s="36">
        <f t="shared" si="180"/>
        <v>0</v>
      </c>
      <c r="S167" s="153">
        <f t="shared" si="266"/>
        <v>0</v>
      </c>
      <c r="T167" s="224"/>
      <c r="U167" s="157"/>
      <c r="V167" s="157"/>
      <c r="W167" s="157"/>
      <c r="X167" s="157"/>
      <c r="Y167" s="157"/>
      <c r="Z167" s="157"/>
      <c r="AA167" s="157"/>
      <c r="AB167" s="157"/>
      <c r="AC167" s="158"/>
      <c r="AD167" s="153">
        <f t="shared" si="211"/>
        <v>1</v>
      </c>
      <c r="AE167" s="153">
        <f t="shared" si="274"/>
        <v>1</v>
      </c>
      <c r="AF167" s="224"/>
      <c r="AG167" s="224">
        <v>1</v>
      </c>
      <c r="AH167" s="157"/>
      <c r="AI167" s="157"/>
      <c r="AJ167" s="157"/>
      <c r="AK167" s="157"/>
      <c r="AL167" s="157"/>
      <c r="AM167" s="157"/>
      <c r="AN167" s="157"/>
      <c r="AO167" s="158"/>
      <c r="AP167" s="153">
        <f t="shared" si="212"/>
        <v>0</v>
      </c>
      <c r="AQ167" s="153">
        <f t="shared" si="275"/>
        <v>0</v>
      </c>
      <c r="AR167" s="225"/>
      <c r="AS167" s="232"/>
      <c r="AT167" s="157"/>
      <c r="AU167" s="157"/>
      <c r="AV167" s="157"/>
      <c r="AW167" s="157"/>
      <c r="AX167" s="157"/>
      <c r="AY167" s="157"/>
      <c r="AZ167" s="157"/>
      <c r="BA167" s="158"/>
      <c r="BB167" s="153">
        <f t="shared" si="213"/>
        <v>0</v>
      </c>
      <c r="BC167" s="153">
        <f t="shared" si="276"/>
        <v>0</v>
      </c>
      <c r="BD167" s="225"/>
      <c r="BE167" s="157"/>
      <c r="BF167" s="157"/>
      <c r="BG167" s="157"/>
      <c r="BH167" s="157"/>
      <c r="BI167" s="157"/>
      <c r="BJ167" s="157"/>
      <c r="BK167" s="157"/>
      <c r="BL167" s="157"/>
      <c r="BM167" s="158"/>
      <c r="BN167" s="153">
        <f t="shared" si="214"/>
        <v>0</v>
      </c>
      <c r="BO167" s="153">
        <f t="shared" si="277"/>
        <v>0</v>
      </c>
      <c r="BP167" s="225"/>
      <c r="BQ167" s="157"/>
      <c r="BR167" s="157"/>
      <c r="BS167" s="157"/>
      <c r="BT167" s="157"/>
      <c r="BU167" s="157"/>
      <c r="BV167" s="157"/>
      <c r="BW167" s="157"/>
      <c r="BX167" s="157"/>
      <c r="BY167" s="158"/>
      <c r="BZ167" s="158"/>
    </row>
    <row r="168" spans="1:78" s="143" customFormat="1" ht="15">
      <c r="A168" s="136" t="s">
        <v>335</v>
      </c>
      <c r="B168" s="230" t="s">
        <v>336</v>
      </c>
      <c r="C168" s="235">
        <v>2024</v>
      </c>
      <c r="D168" s="163">
        <f t="shared" si="199"/>
        <v>0.6</v>
      </c>
      <c r="E168" s="36">
        <f t="shared" si="246"/>
        <v>0.6</v>
      </c>
      <c r="F168" s="36">
        <f t="shared" si="247"/>
        <v>0.6</v>
      </c>
      <c r="G168" s="115">
        <f t="shared" si="248"/>
        <v>0.6</v>
      </c>
      <c r="H168" s="115">
        <f t="shared" si="191"/>
        <v>0</v>
      </c>
      <c r="I168" s="115">
        <f t="shared" si="192"/>
        <v>0.6</v>
      </c>
      <c r="J168" s="115">
        <f t="shared" si="200"/>
        <v>0</v>
      </c>
      <c r="K168" s="115">
        <f t="shared" si="201"/>
        <v>0</v>
      </c>
      <c r="L168" s="115">
        <f t="shared" si="202"/>
        <v>0</v>
      </c>
      <c r="M168" s="115">
        <f t="shared" si="203"/>
        <v>0</v>
      </c>
      <c r="N168" s="115">
        <f t="shared" si="204"/>
        <v>0</v>
      </c>
      <c r="O168" s="115">
        <f t="shared" si="205"/>
        <v>0</v>
      </c>
      <c r="P168" s="115">
        <f t="shared" si="206"/>
        <v>0</v>
      </c>
      <c r="Q168" s="115">
        <f t="shared" si="207"/>
        <v>0</v>
      </c>
      <c r="R168" s="36">
        <f t="shared" ref="R168:R183" si="278">+S168+Z168+AA168+AB168+AC168</f>
        <v>0</v>
      </c>
      <c r="S168" s="153">
        <f t="shared" si="266"/>
        <v>0</v>
      </c>
      <c r="T168" s="237"/>
      <c r="U168" s="157"/>
      <c r="V168" s="157"/>
      <c r="W168" s="157"/>
      <c r="X168" s="157"/>
      <c r="Y168" s="157"/>
      <c r="Z168" s="157"/>
      <c r="AA168" s="157"/>
      <c r="AB168" s="157"/>
      <c r="AC168" s="158"/>
      <c r="AD168" s="153">
        <f t="shared" si="211"/>
        <v>0</v>
      </c>
      <c r="AE168" s="153">
        <f t="shared" si="274"/>
        <v>0</v>
      </c>
      <c r="AF168" s="224"/>
      <c r="AG168" s="224"/>
      <c r="AH168" s="157"/>
      <c r="AI168" s="157"/>
      <c r="AJ168" s="157"/>
      <c r="AK168" s="157"/>
      <c r="AL168" s="157"/>
      <c r="AM168" s="157"/>
      <c r="AN168" s="157"/>
      <c r="AO168" s="158"/>
      <c r="AP168" s="153">
        <f t="shared" si="212"/>
        <v>0</v>
      </c>
      <c r="AQ168" s="153">
        <f t="shared" si="275"/>
        <v>0</v>
      </c>
      <c r="AR168" s="224"/>
      <c r="AS168" s="232"/>
      <c r="AT168" s="157"/>
      <c r="AU168" s="157"/>
      <c r="AV168" s="157"/>
      <c r="AW168" s="157"/>
      <c r="AX168" s="157"/>
      <c r="AY168" s="157"/>
      <c r="AZ168" s="157"/>
      <c r="BA168" s="158"/>
      <c r="BB168" s="153">
        <f t="shared" si="213"/>
        <v>0.6</v>
      </c>
      <c r="BC168" s="153">
        <f t="shared" si="276"/>
        <v>0.6</v>
      </c>
      <c r="BD168" s="225"/>
      <c r="BE168" s="157">
        <v>0.6</v>
      </c>
      <c r="BF168" s="157"/>
      <c r="BG168" s="157"/>
      <c r="BH168" s="157"/>
      <c r="BI168" s="157"/>
      <c r="BJ168" s="157"/>
      <c r="BK168" s="157"/>
      <c r="BL168" s="157"/>
      <c r="BM168" s="158"/>
      <c r="BN168" s="153">
        <f t="shared" si="214"/>
        <v>0</v>
      </c>
      <c r="BO168" s="153">
        <f t="shared" si="277"/>
        <v>0</v>
      </c>
      <c r="BP168" s="225"/>
      <c r="BQ168" s="157"/>
      <c r="BR168" s="157"/>
      <c r="BS168" s="157"/>
      <c r="BT168" s="157"/>
      <c r="BU168" s="157"/>
      <c r="BV168" s="157"/>
      <c r="BW168" s="157"/>
      <c r="BX168" s="157"/>
      <c r="BY168" s="158"/>
      <c r="BZ168" s="158"/>
    </row>
    <row r="169" spans="1:78" s="143" customFormat="1" ht="15">
      <c r="A169" s="136" t="s">
        <v>337</v>
      </c>
      <c r="B169" s="230" t="s">
        <v>338</v>
      </c>
      <c r="C169" s="235">
        <v>2021</v>
      </c>
      <c r="D169" s="163">
        <f t="shared" si="199"/>
        <v>1</v>
      </c>
      <c r="E169" s="36">
        <f t="shared" si="246"/>
        <v>1</v>
      </c>
      <c r="F169" s="36">
        <f t="shared" si="247"/>
        <v>1</v>
      </c>
      <c r="G169" s="115">
        <f t="shared" si="248"/>
        <v>1</v>
      </c>
      <c r="H169" s="115">
        <f t="shared" si="191"/>
        <v>0</v>
      </c>
      <c r="I169" s="115">
        <f t="shared" si="192"/>
        <v>1</v>
      </c>
      <c r="J169" s="115">
        <f t="shared" si="200"/>
        <v>0</v>
      </c>
      <c r="K169" s="115">
        <f t="shared" si="201"/>
        <v>0</v>
      </c>
      <c r="L169" s="115">
        <f t="shared" si="202"/>
        <v>0</v>
      </c>
      <c r="M169" s="115">
        <f t="shared" si="203"/>
        <v>0</v>
      </c>
      <c r="N169" s="115">
        <f t="shared" si="204"/>
        <v>0</v>
      </c>
      <c r="O169" s="115">
        <f t="shared" si="205"/>
        <v>0</v>
      </c>
      <c r="P169" s="115">
        <f t="shared" si="206"/>
        <v>0</v>
      </c>
      <c r="Q169" s="115">
        <f t="shared" si="207"/>
        <v>0</v>
      </c>
      <c r="R169" s="36">
        <f t="shared" si="278"/>
        <v>1</v>
      </c>
      <c r="S169" s="153">
        <f t="shared" si="266"/>
        <v>1</v>
      </c>
      <c r="T169" s="237"/>
      <c r="U169" s="157">
        <v>1</v>
      </c>
      <c r="V169" s="157"/>
      <c r="W169" s="157"/>
      <c r="X169" s="157"/>
      <c r="Y169" s="157"/>
      <c r="Z169" s="157"/>
      <c r="AA169" s="157"/>
      <c r="AB169" s="157"/>
      <c r="AC169" s="158"/>
      <c r="AD169" s="153">
        <f t="shared" si="211"/>
        <v>0</v>
      </c>
      <c r="AE169" s="153">
        <f t="shared" si="274"/>
        <v>0</v>
      </c>
      <c r="AF169" s="224"/>
      <c r="AG169" s="224"/>
      <c r="AH169" s="157"/>
      <c r="AI169" s="157"/>
      <c r="AJ169" s="157"/>
      <c r="AK169" s="157"/>
      <c r="AL169" s="157"/>
      <c r="AM169" s="157"/>
      <c r="AN169" s="157"/>
      <c r="AO169" s="158"/>
      <c r="AP169" s="153">
        <f t="shared" si="212"/>
        <v>0</v>
      </c>
      <c r="AQ169" s="153">
        <f t="shared" si="275"/>
        <v>0</v>
      </c>
      <c r="AR169" s="224"/>
      <c r="AS169" s="232"/>
      <c r="AT169" s="157"/>
      <c r="AU169" s="157"/>
      <c r="AV169" s="157"/>
      <c r="AW169" s="157"/>
      <c r="AX169" s="157"/>
      <c r="AY169" s="157"/>
      <c r="AZ169" s="157"/>
      <c r="BA169" s="158"/>
      <c r="BB169" s="153">
        <f t="shared" si="213"/>
        <v>0</v>
      </c>
      <c r="BC169" s="153">
        <f t="shared" si="276"/>
        <v>0</v>
      </c>
      <c r="BD169" s="225"/>
      <c r="BE169" s="157"/>
      <c r="BF169" s="157"/>
      <c r="BG169" s="157"/>
      <c r="BH169" s="157"/>
      <c r="BI169" s="157"/>
      <c r="BJ169" s="157"/>
      <c r="BK169" s="157"/>
      <c r="BL169" s="157"/>
      <c r="BM169" s="158"/>
      <c r="BN169" s="153">
        <f t="shared" si="214"/>
        <v>0</v>
      </c>
      <c r="BO169" s="153">
        <f t="shared" si="277"/>
        <v>0</v>
      </c>
      <c r="BP169" s="225"/>
      <c r="BQ169" s="157"/>
      <c r="BR169" s="157"/>
      <c r="BS169" s="157"/>
      <c r="BT169" s="157"/>
      <c r="BU169" s="157"/>
      <c r="BV169" s="157"/>
      <c r="BW169" s="157"/>
      <c r="BX169" s="157"/>
      <c r="BY169" s="158"/>
      <c r="BZ169" s="158"/>
    </row>
    <row r="170" spans="1:78" s="143" customFormat="1" ht="15">
      <c r="A170" s="136" t="s">
        <v>339</v>
      </c>
      <c r="B170" s="230" t="s">
        <v>340</v>
      </c>
      <c r="C170" s="235">
        <v>2025</v>
      </c>
      <c r="D170" s="163">
        <f t="shared" si="199"/>
        <v>1.2</v>
      </c>
      <c r="E170" s="36">
        <f t="shared" si="246"/>
        <v>1.2</v>
      </c>
      <c r="F170" s="36">
        <f t="shared" si="247"/>
        <v>1.2</v>
      </c>
      <c r="G170" s="115">
        <f t="shared" si="248"/>
        <v>1.2</v>
      </c>
      <c r="H170" s="115">
        <f t="shared" si="191"/>
        <v>0</v>
      </c>
      <c r="I170" s="115">
        <f t="shared" si="192"/>
        <v>1.2</v>
      </c>
      <c r="J170" s="115">
        <f t="shared" si="200"/>
        <v>0</v>
      </c>
      <c r="K170" s="115">
        <f t="shared" si="201"/>
        <v>0</v>
      </c>
      <c r="L170" s="115">
        <f t="shared" si="202"/>
        <v>0</v>
      </c>
      <c r="M170" s="115">
        <f t="shared" si="203"/>
        <v>0</v>
      </c>
      <c r="N170" s="115">
        <f t="shared" si="204"/>
        <v>0</v>
      </c>
      <c r="O170" s="115">
        <f t="shared" si="205"/>
        <v>0</v>
      </c>
      <c r="P170" s="115">
        <f t="shared" si="206"/>
        <v>0</v>
      </c>
      <c r="Q170" s="115">
        <f t="shared" si="207"/>
        <v>0</v>
      </c>
      <c r="R170" s="36">
        <f t="shared" si="278"/>
        <v>0</v>
      </c>
      <c r="S170" s="153">
        <f t="shared" si="266"/>
        <v>0</v>
      </c>
      <c r="T170" s="237"/>
      <c r="U170" s="157"/>
      <c r="V170" s="157"/>
      <c r="W170" s="157"/>
      <c r="X170" s="157"/>
      <c r="Y170" s="157"/>
      <c r="Z170" s="157"/>
      <c r="AA170" s="157"/>
      <c r="AB170" s="157"/>
      <c r="AC170" s="158"/>
      <c r="AD170" s="153">
        <f t="shared" si="211"/>
        <v>0</v>
      </c>
      <c r="AE170" s="153">
        <f t="shared" si="274"/>
        <v>0</v>
      </c>
      <c r="AF170" s="224"/>
      <c r="AG170" s="157"/>
      <c r="AH170" s="157"/>
      <c r="AI170" s="157"/>
      <c r="AJ170" s="157"/>
      <c r="AK170" s="157"/>
      <c r="AL170" s="157"/>
      <c r="AM170" s="157"/>
      <c r="AN170" s="157"/>
      <c r="AO170" s="158"/>
      <c r="AP170" s="153">
        <f t="shared" si="212"/>
        <v>0</v>
      </c>
      <c r="AQ170" s="153">
        <f t="shared" si="275"/>
        <v>0</v>
      </c>
      <c r="AR170" s="224"/>
      <c r="AS170" s="157"/>
      <c r="AT170" s="157"/>
      <c r="AU170" s="157"/>
      <c r="AV170" s="157"/>
      <c r="AW170" s="157"/>
      <c r="AX170" s="157"/>
      <c r="AY170" s="157"/>
      <c r="AZ170" s="157"/>
      <c r="BA170" s="158"/>
      <c r="BB170" s="153">
        <f t="shared" si="213"/>
        <v>0</v>
      </c>
      <c r="BC170" s="153">
        <f t="shared" si="276"/>
        <v>0</v>
      </c>
      <c r="BD170" s="226"/>
      <c r="BE170" s="232"/>
      <c r="BF170" s="157"/>
      <c r="BG170" s="157"/>
      <c r="BH170" s="157"/>
      <c r="BI170" s="157"/>
      <c r="BJ170" s="157"/>
      <c r="BK170" s="157"/>
      <c r="BL170" s="157"/>
      <c r="BM170" s="158"/>
      <c r="BN170" s="153">
        <f t="shared" si="214"/>
        <v>1.2</v>
      </c>
      <c r="BO170" s="153">
        <f t="shared" si="277"/>
        <v>1.2</v>
      </c>
      <c r="BP170" s="225"/>
      <c r="BQ170" s="233">
        <v>1.2</v>
      </c>
      <c r="BR170" s="157"/>
      <c r="BS170" s="157"/>
      <c r="BT170" s="157"/>
      <c r="BU170" s="157"/>
      <c r="BV170" s="157"/>
      <c r="BW170" s="157"/>
      <c r="BX170" s="157"/>
      <c r="BY170" s="158"/>
      <c r="BZ170" s="158"/>
    </row>
    <row r="171" spans="1:78" s="143" customFormat="1" ht="15">
      <c r="A171" s="136" t="s">
        <v>341</v>
      </c>
      <c r="B171" s="230" t="s">
        <v>342</v>
      </c>
      <c r="C171" s="235">
        <v>2025</v>
      </c>
      <c r="D171" s="163">
        <f t="shared" si="199"/>
        <v>2.1</v>
      </c>
      <c r="E171" s="36">
        <f t="shared" si="246"/>
        <v>2.1</v>
      </c>
      <c r="F171" s="36">
        <f t="shared" si="247"/>
        <v>2.1</v>
      </c>
      <c r="G171" s="115">
        <f t="shared" si="248"/>
        <v>2.1</v>
      </c>
      <c r="H171" s="115">
        <f t="shared" si="191"/>
        <v>0</v>
      </c>
      <c r="I171" s="115">
        <f t="shared" si="192"/>
        <v>2.1</v>
      </c>
      <c r="J171" s="115">
        <f t="shared" si="200"/>
        <v>0</v>
      </c>
      <c r="K171" s="115">
        <f t="shared" si="201"/>
        <v>0</v>
      </c>
      <c r="L171" s="115">
        <f t="shared" si="202"/>
        <v>0</v>
      </c>
      <c r="M171" s="115">
        <f t="shared" si="203"/>
        <v>0</v>
      </c>
      <c r="N171" s="115">
        <f t="shared" si="204"/>
        <v>0</v>
      </c>
      <c r="O171" s="115">
        <f t="shared" si="205"/>
        <v>0</v>
      </c>
      <c r="P171" s="115">
        <f t="shared" si="206"/>
        <v>0</v>
      </c>
      <c r="Q171" s="115">
        <f t="shared" si="207"/>
        <v>0</v>
      </c>
      <c r="R171" s="36">
        <f t="shared" si="278"/>
        <v>0</v>
      </c>
      <c r="S171" s="153">
        <f t="shared" si="266"/>
        <v>0</v>
      </c>
      <c r="T171" s="237"/>
      <c r="U171" s="157"/>
      <c r="V171" s="157"/>
      <c r="W171" s="157"/>
      <c r="X171" s="157"/>
      <c r="Y171" s="157"/>
      <c r="Z171" s="157"/>
      <c r="AA171" s="157"/>
      <c r="AB171" s="157"/>
      <c r="AC171" s="158"/>
      <c r="AD171" s="153">
        <f t="shared" si="211"/>
        <v>0</v>
      </c>
      <c r="AE171" s="153">
        <f t="shared" si="274"/>
        <v>0</v>
      </c>
      <c r="AF171" s="225"/>
      <c r="AG171" s="157"/>
      <c r="AH171" s="157"/>
      <c r="AI171" s="157"/>
      <c r="AJ171" s="157"/>
      <c r="AK171" s="157"/>
      <c r="AL171" s="157"/>
      <c r="AM171" s="157"/>
      <c r="AN171" s="157"/>
      <c r="AO171" s="158"/>
      <c r="AP171" s="153">
        <f t="shared" si="212"/>
        <v>0</v>
      </c>
      <c r="AQ171" s="153">
        <f t="shared" si="275"/>
        <v>0</v>
      </c>
      <c r="AR171" s="224"/>
      <c r="AS171" s="157"/>
      <c r="AT171" s="157"/>
      <c r="AU171" s="157"/>
      <c r="AV171" s="157"/>
      <c r="AW171" s="157"/>
      <c r="AX171" s="157"/>
      <c r="AY171" s="157"/>
      <c r="AZ171" s="157"/>
      <c r="BA171" s="158"/>
      <c r="BB171" s="153">
        <f t="shared" si="213"/>
        <v>0</v>
      </c>
      <c r="BC171" s="153">
        <f t="shared" si="276"/>
        <v>0</v>
      </c>
      <c r="BD171" s="224"/>
      <c r="BE171" s="232"/>
      <c r="BF171" s="157"/>
      <c r="BG171" s="157"/>
      <c r="BH171" s="157"/>
      <c r="BI171" s="157"/>
      <c r="BJ171" s="157"/>
      <c r="BK171" s="157"/>
      <c r="BL171" s="157"/>
      <c r="BM171" s="158"/>
      <c r="BN171" s="153">
        <f t="shared" si="214"/>
        <v>2.1</v>
      </c>
      <c r="BO171" s="153">
        <f t="shared" si="277"/>
        <v>2.1</v>
      </c>
      <c r="BP171" s="224"/>
      <c r="BQ171" s="233">
        <v>2.1</v>
      </c>
      <c r="BR171" s="157"/>
      <c r="BS171" s="157"/>
      <c r="BT171" s="157"/>
      <c r="BU171" s="157"/>
      <c r="BV171" s="157"/>
      <c r="BW171" s="157"/>
      <c r="BX171" s="157"/>
      <c r="BY171" s="158"/>
      <c r="BZ171" s="158"/>
    </row>
    <row r="172" spans="1:78" s="143" customFormat="1" ht="15">
      <c r="A172" s="136" t="s">
        <v>343</v>
      </c>
      <c r="B172" s="230" t="s">
        <v>344</v>
      </c>
      <c r="C172" s="235">
        <v>2022</v>
      </c>
      <c r="D172" s="163">
        <f>+E172</f>
        <v>0.68</v>
      </c>
      <c r="E172" s="36">
        <f t="shared" si="246"/>
        <v>0.68</v>
      </c>
      <c r="F172" s="36">
        <f t="shared" si="247"/>
        <v>0.68</v>
      </c>
      <c r="G172" s="115">
        <f t="shared" si="248"/>
        <v>0.68</v>
      </c>
      <c r="H172" s="115">
        <f t="shared" ref="H172:H183" si="279">+T172+AF172+AR172+BD172+BP172</f>
        <v>0</v>
      </c>
      <c r="I172" s="115">
        <f t="shared" ref="I172:I183" si="280">+U172+AG172+AS172+BE172+BQ172</f>
        <v>0.68</v>
      </c>
      <c r="J172" s="115">
        <f t="shared" si="200"/>
        <v>0</v>
      </c>
      <c r="K172" s="115">
        <f t="shared" si="201"/>
        <v>0</v>
      </c>
      <c r="L172" s="115">
        <f t="shared" si="202"/>
        <v>0</v>
      </c>
      <c r="M172" s="115">
        <f t="shared" si="203"/>
        <v>0</v>
      </c>
      <c r="N172" s="115">
        <f t="shared" si="204"/>
        <v>0</v>
      </c>
      <c r="O172" s="115">
        <f t="shared" si="205"/>
        <v>0</v>
      </c>
      <c r="P172" s="115">
        <f t="shared" si="206"/>
        <v>0</v>
      </c>
      <c r="Q172" s="115">
        <f t="shared" si="207"/>
        <v>0</v>
      </c>
      <c r="R172" s="36">
        <f t="shared" si="278"/>
        <v>0</v>
      </c>
      <c r="S172" s="153">
        <f t="shared" si="266"/>
        <v>0</v>
      </c>
      <c r="T172" s="237"/>
      <c r="U172" s="157"/>
      <c r="V172" s="157"/>
      <c r="W172" s="157"/>
      <c r="X172" s="157"/>
      <c r="Y172" s="157"/>
      <c r="Z172" s="157"/>
      <c r="AA172" s="157"/>
      <c r="AB172" s="157"/>
      <c r="AC172" s="158"/>
      <c r="AD172" s="153">
        <f t="shared" si="211"/>
        <v>0.68</v>
      </c>
      <c r="AE172" s="153">
        <f t="shared" si="274"/>
        <v>0.68</v>
      </c>
      <c r="AF172" s="225"/>
      <c r="AG172" s="157">
        <v>0.68</v>
      </c>
      <c r="AH172" s="157"/>
      <c r="AI172" s="157"/>
      <c r="AJ172" s="157"/>
      <c r="AK172" s="157"/>
      <c r="AL172" s="157"/>
      <c r="AM172" s="157"/>
      <c r="AN172" s="157"/>
      <c r="AO172" s="158"/>
      <c r="AP172" s="153">
        <f t="shared" si="212"/>
        <v>0</v>
      </c>
      <c r="AQ172" s="153">
        <f t="shared" si="275"/>
        <v>0</v>
      </c>
      <c r="AR172" s="224"/>
      <c r="AS172" s="157"/>
      <c r="AT172" s="157"/>
      <c r="AU172" s="157"/>
      <c r="AV172" s="157"/>
      <c r="AW172" s="157"/>
      <c r="AX172" s="157"/>
      <c r="AY172" s="157"/>
      <c r="AZ172" s="157"/>
      <c r="BA172" s="158"/>
      <c r="BB172" s="153">
        <f t="shared" si="213"/>
        <v>0</v>
      </c>
      <c r="BC172" s="153"/>
      <c r="BD172" s="224"/>
      <c r="BE172" s="232"/>
      <c r="BF172" s="157"/>
      <c r="BG172" s="157"/>
      <c r="BH172" s="157"/>
      <c r="BI172" s="157"/>
      <c r="BJ172" s="157"/>
      <c r="BK172" s="157"/>
      <c r="BL172" s="157"/>
      <c r="BM172" s="158"/>
      <c r="BN172" s="153">
        <f t="shared" si="214"/>
        <v>0</v>
      </c>
      <c r="BO172" s="153"/>
      <c r="BP172" s="224"/>
      <c r="BQ172" s="233"/>
      <c r="BR172" s="157"/>
      <c r="BS172" s="157"/>
      <c r="BT172" s="157"/>
      <c r="BU172" s="157"/>
      <c r="BV172" s="157"/>
      <c r="BW172" s="157"/>
      <c r="BX172" s="157"/>
      <c r="BY172" s="158"/>
      <c r="BZ172" s="158"/>
    </row>
    <row r="173" spans="1:78" s="143" customFormat="1" ht="15">
      <c r="A173" s="136" t="s">
        <v>345</v>
      </c>
      <c r="B173" s="230" t="s">
        <v>346</v>
      </c>
      <c r="C173" s="235">
        <v>2023</v>
      </c>
      <c r="D173" s="163">
        <f>+E173</f>
        <v>1.5</v>
      </c>
      <c r="E173" s="36">
        <f t="shared" ref="E173" si="281">+R173+AD173+AP173+BB173+BN173</f>
        <v>1.5</v>
      </c>
      <c r="F173" s="36">
        <f t="shared" ref="F173" si="282">+R173+AD173+AP173+BB173+BN173</f>
        <v>1.5</v>
      </c>
      <c r="G173" s="115">
        <f t="shared" si="248"/>
        <v>1.5</v>
      </c>
      <c r="H173" s="115">
        <f t="shared" si="279"/>
        <v>0</v>
      </c>
      <c r="I173" s="115">
        <f t="shared" si="280"/>
        <v>1.5</v>
      </c>
      <c r="J173" s="115">
        <f t="shared" ref="J173:J183" si="283">+V173+AH173+AT173+BF173+BR173</f>
        <v>0</v>
      </c>
      <c r="K173" s="115">
        <f t="shared" ref="K173:K183" si="284">+W173+AI173+AU173+BG173+BS173</f>
        <v>0</v>
      </c>
      <c r="L173" s="115">
        <f t="shared" ref="L173:L183" si="285">+X173+AJ173+AV173+BH173+BT173</f>
        <v>0</v>
      </c>
      <c r="M173" s="115">
        <f t="shared" ref="M173:M183" si="286">+Y173+AK173+AW173+BI173+BU173</f>
        <v>0</v>
      </c>
      <c r="N173" s="115">
        <f t="shared" ref="N173:N183" si="287">+Z173+AL173+AX173+BJ173+BV173</f>
        <v>0</v>
      </c>
      <c r="O173" s="115">
        <f t="shared" ref="O173:O183" si="288">+AA173+AM173+AY173+BK173+BW173</f>
        <v>0</v>
      </c>
      <c r="P173" s="115">
        <f t="shared" ref="P173:P183" si="289">+AB173+AN173+AZ173+BL173+BX173</f>
        <v>0</v>
      </c>
      <c r="Q173" s="115">
        <f t="shared" ref="Q173:Q183" si="290">+AC173+AO173+BA173+BM173+BY173</f>
        <v>0</v>
      </c>
      <c r="R173" s="36">
        <f t="shared" si="278"/>
        <v>0</v>
      </c>
      <c r="S173" s="153"/>
      <c r="T173" s="237"/>
      <c r="U173" s="157"/>
      <c r="V173" s="157"/>
      <c r="W173" s="157"/>
      <c r="X173" s="157"/>
      <c r="Y173" s="157"/>
      <c r="Z173" s="157"/>
      <c r="AA173" s="157"/>
      <c r="AB173" s="157"/>
      <c r="AC173" s="158"/>
      <c r="AD173" s="153">
        <f t="shared" si="211"/>
        <v>0</v>
      </c>
      <c r="AE173" s="153">
        <f t="shared" ref="AE173" si="291">SUM(AF173:AK173)</f>
        <v>0</v>
      </c>
      <c r="AF173" s="225"/>
      <c r="AG173" s="157"/>
      <c r="AH173" s="157"/>
      <c r="AI173" s="157"/>
      <c r="AJ173" s="157"/>
      <c r="AK173" s="157"/>
      <c r="AL173" s="157"/>
      <c r="AM173" s="157"/>
      <c r="AN173" s="157"/>
      <c r="AO173" s="158"/>
      <c r="AP173" s="153">
        <f t="shared" si="212"/>
        <v>1.5</v>
      </c>
      <c r="AQ173" s="153">
        <f t="shared" si="275"/>
        <v>1.5</v>
      </c>
      <c r="AR173" s="224"/>
      <c r="AS173" s="157">
        <v>1.5</v>
      </c>
      <c r="AT173" s="157"/>
      <c r="AU173" s="157"/>
      <c r="AV173" s="157"/>
      <c r="AW173" s="157"/>
      <c r="AX173" s="157"/>
      <c r="AY173" s="157"/>
      <c r="AZ173" s="157"/>
      <c r="BA173" s="158"/>
      <c r="BB173" s="153">
        <f t="shared" si="213"/>
        <v>0</v>
      </c>
      <c r="BC173" s="153"/>
      <c r="BD173" s="224"/>
      <c r="BE173" s="232"/>
      <c r="BF173" s="157"/>
      <c r="BG173" s="157"/>
      <c r="BH173" s="157"/>
      <c r="BI173" s="157"/>
      <c r="BJ173" s="157"/>
      <c r="BK173" s="157"/>
      <c r="BL173" s="157"/>
      <c r="BM173" s="158"/>
      <c r="BN173" s="153">
        <f t="shared" si="214"/>
        <v>0</v>
      </c>
      <c r="BO173" s="153"/>
      <c r="BP173" s="224"/>
      <c r="BQ173" s="233"/>
      <c r="BR173" s="157"/>
      <c r="BS173" s="157"/>
      <c r="BT173" s="157"/>
      <c r="BU173" s="157"/>
      <c r="BV173" s="157"/>
      <c r="BW173" s="157"/>
      <c r="BX173" s="157"/>
      <c r="BY173" s="158"/>
      <c r="BZ173" s="158"/>
    </row>
    <row r="174" spans="1:78" s="143" customFormat="1" ht="15">
      <c r="A174" s="136" t="s">
        <v>347</v>
      </c>
      <c r="B174" s="230" t="s">
        <v>348</v>
      </c>
      <c r="C174" s="235">
        <v>2023</v>
      </c>
      <c r="D174" s="163">
        <f t="shared" ref="D174:D184" si="292">+E174</f>
        <v>1.3</v>
      </c>
      <c r="E174" s="36">
        <f t="shared" ref="E174:E183" si="293">+R174+AD174+AP174+BB174+BN174</f>
        <v>1.3</v>
      </c>
      <c r="F174" s="36">
        <f t="shared" ref="F174:F183" si="294">+R174+AD174+AP174+BB174+BN174</f>
        <v>1.3</v>
      </c>
      <c r="G174" s="115">
        <f t="shared" si="248"/>
        <v>1.3</v>
      </c>
      <c r="H174" s="115">
        <f t="shared" si="279"/>
        <v>0</v>
      </c>
      <c r="I174" s="115">
        <f t="shared" si="280"/>
        <v>1.3</v>
      </c>
      <c r="J174" s="115">
        <f t="shared" si="283"/>
        <v>0</v>
      </c>
      <c r="K174" s="115">
        <f t="shared" si="284"/>
        <v>0</v>
      </c>
      <c r="L174" s="115">
        <f t="shared" si="285"/>
        <v>0</v>
      </c>
      <c r="M174" s="115">
        <f t="shared" si="286"/>
        <v>0</v>
      </c>
      <c r="N174" s="115">
        <f t="shared" si="287"/>
        <v>0</v>
      </c>
      <c r="O174" s="115">
        <f t="shared" si="288"/>
        <v>0</v>
      </c>
      <c r="P174" s="115">
        <f t="shared" si="289"/>
        <v>0</v>
      </c>
      <c r="Q174" s="115">
        <f t="shared" si="290"/>
        <v>0</v>
      </c>
      <c r="R174" s="36">
        <f t="shared" si="278"/>
        <v>0</v>
      </c>
      <c r="S174" s="153">
        <f t="shared" ref="S174:S183" si="295">SUM(T174:Y174)</f>
        <v>0</v>
      </c>
      <c r="T174" s="237"/>
      <c r="U174" s="157"/>
      <c r="V174" s="157"/>
      <c r="W174" s="157"/>
      <c r="X174" s="157"/>
      <c r="Y174" s="157"/>
      <c r="Z174" s="157"/>
      <c r="AA174" s="157"/>
      <c r="AB174" s="157"/>
      <c r="AC174" s="158"/>
      <c r="AD174" s="153">
        <f t="shared" ref="AD174:AD183" si="296">+AE174+AL174+AM174+AN174+AO174</f>
        <v>0</v>
      </c>
      <c r="AE174" s="153">
        <f>SUM(AF174:AK174)</f>
        <v>0</v>
      </c>
      <c r="AF174" s="225"/>
      <c r="AG174" s="157"/>
      <c r="AH174" s="157"/>
      <c r="AI174" s="157"/>
      <c r="AJ174" s="157"/>
      <c r="AK174" s="157"/>
      <c r="AL174" s="157"/>
      <c r="AM174" s="157"/>
      <c r="AN174" s="157"/>
      <c r="AO174" s="158"/>
      <c r="AP174" s="153">
        <f t="shared" ref="AP174:AP183" si="297">+AQ174+AX174+AY174+AZ174+BA174</f>
        <v>1.3</v>
      </c>
      <c r="AQ174" s="153">
        <f t="shared" si="275"/>
        <v>1.3</v>
      </c>
      <c r="AR174" s="224"/>
      <c r="AS174" s="157">
        <v>1.3</v>
      </c>
      <c r="AT174" s="157"/>
      <c r="AU174" s="157"/>
      <c r="AV174" s="157"/>
      <c r="AW174" s="157"/>
      <c r="AX174" s="157"/>
      <c r="AY174" s="157"/>
      <c r="AZ174" s="157"/>
      <c r="BA174" s="158"/>
      <c r="BB174" s="153">
        <f t="shared" ref="BB174:BB183" si="298">+BC174+BJ174+BK174+BL174+BM174</f>
        <v>0</v>
      </c>
      <c r="BC174" s="153">
        <f>SUM(BD174:BI174)</f>
        <v>0</v>
      </c>
      <c r="BD174" s="224"/>
      <c r="BE174" s="232"/>
      <c r="BF174" s="157"/>
      <c r="BG174" s="157"/>
      <c r="BH174" s="157"/>
      <c r="BI174" s="157"/>
      <c r="BJ174" s="157"/>
      <c r="BK174" s="157"/>
      <c r="BL174" s="157"/>
      <c r="BM174" s="158"/>
      <c r="BN174" s="153">
        <f t="shared" ref="BN174:BN183" si="299">+BO174+BV174+BW174+BX174+BY174</f>
        <v>0</v>
      </c>
      <c r="BO174" s="153">
        <f>SUM(BQ174:BU174)</f>
        <v>0</v>
      </c>
      <c r="BP174" s="224"/>
      <c r="BQ174" s="233"/>
      <c r="BR174" s="157"/>
      <c r="BS174" s="157"/>
      <c r="BT174" s="157"/>
      <c r="BU174" s="157"/>
      <c r="BV174" s="157"/>
      <c r="BW174" s="157"/>
      <c r="BX174" s="157"/>
      <c r="BY174" s="158"/>
      <c r="BZ174" s="158"/>
    </row>
    <row r="175" spans="1:78" s="143" customFormat="1" ht="15">
      <c r="A175" s="136" t="s">
        <v>52</v>
      </c>
      <c r="B175" s="221" t="s">
        <v>349</v>
      </c>
      <c r="C175" s="136"/>
      <c r="D175" s="163">
        <f t="shared" si="292"/>
        <v>0.88500000000000001</v>
      </c>
      <c r="E175" s="36">
        <f t="shared" si="293"/>
        <v>0.88500000000000001</v>
      </c>
      <c r="F175" s="36">
        <f t="shared" si="294"/>
        <v>0.88500000000000001</v>
      </c>
      <c r="G175" s="115">
        <f t="shared" si="248"/>
        <v>0.88500000000000001</v>
      </c>
      <c r="H175" s="115">
        <f t="shared" si="279"/>
        <v>0</v>
      </c>
      <c r="I175" s="115">
        <f t="shared" si="280"/>
        <v>0.88500000000000001</v>
      </c>
      <c r="J175" s="115">
        <f t="shared" si="283"/>
        <v>0</v>
      </c>
      <c r="K175" s="115">
        <f t="shared" si="284"/>
        <v>0</v>
      </c>
      <c r="L175" s="115">
        <f t="shared" si="285"/>
        <v>0</v>
      </c>
      <c r="M175" s="115">
        <f t="shared" si="286"/>
        <v>0</v>
      </c>
      <c r="N175" s="115">
        <f t="shared" si="287"/>
        <v>0</v>
      </c>
      <c r="O175" s="115">
        <f t="shared" si="288"/>
        <v>0</v>
      </c>
      <c r="P175" s="115">
        <f t="shared" si="289"/>
        <v>0</v>
      </c>
      <c r="Q175" s="115">
        <f t="shared" si="290"/>
        <v>0</v>
      </c>
      <c r="R175" s="36">
        <f t="shared" si="278"/>
        <v>0.53500000000000003</v>
      </c>
      <c r="S175" s="153">
        <f t="shared" si="295"/>
        <v>0.53500000000000003</v>
      </c>
      <c r="T175" s="164">
        <f>SUM(T176:T181)</f>
        <v>0</v>
      </c>
      <c r="U175" s="164">
        <f>SUM(U176:U181)</f>
        <v>0.53500000000000003</v>
      </c>
      <c r="V175" s="164">
        <f t="shared" ref="V175:BX175" si="300">SUM(V176:V181)</f>
        <v>0</v>
      </c>
      <c r="W175" s="164">
        <f t="shared" si="300"/>
        <v>0</v>
      </c>
      <c r="X175" s="164">
        <f t="shared" si="300"/>
        <v>0</v>
      </c>
      <c r="Y175" s="164">
        <f t="shared" si="300"/>
        <v>0</v>
      </c>
      <c r="Z175" s="164">
        <f t="shared" si="300"/>
        <v>0</v>
      </c>
      <c r="AA175" s="164">
        <f t="shared" si="300"/>
        <v>0</v>
      </c>
      <c r="AB175" s="164">
        <f t="shared" si="300"/>
        <v>0</v>
      </c>
      <c r="AC175" s="158"/>
      <c r="AD175" s="153">
        <f t="shared" si="296"/>
        <v>0.15</v>
      </c>
      <c r="AE175" s="164">
        <f t="shared" si="300"/>
        <v>0.15</v>
      </c>
      <c r="AF175" s="164">
        <f t="shared" si="300"/>
        <v>0</v>
      </c>
      <c r="AG175" s="164">
        <f t="shared" ref="AG175" si="301">SUM(AG176:AG181)</f>
        <v>0.15</v>
      </c>
      <c r="AH175" s="164">
        <f t="shared" si="300"/>
        <v>0</v>
      </c>
      <c r="AI175" s="164">
        <f t="shared" si="300"/>
        <v>0</v>
      </c>
      <c r="AJ175" s="164">
        <f t="shared" si="300"/>
        <v>0</v>
      </c>
      <c r="AK175" s="164">
        <f t="shared" si="300"/>
        <v>0</v>
      </c>
      <c r="AL175" s="164">
        <f t="shared" si="300"/>
        <v>0</v>
      </c>
      <c r="AM175" s="164">
        <f t="shared" si="300"/>
        <v>0</v>
      </c>
      <c r="AN175" s="164">
        <f t="shared" si="300"/>
        <v>0</v>
      </c>
      <c r="AO175" s="158"/>
      <c r="AP175" s="153">
        <f t="shared" si="297"/>
        <v>0.2</v>
      </c>
      <c r="AQ175" s="164">
        <f t="shared" si="300"/>
        <v>0.2</v>
      </c>
      <c r="AR175" s="164">
        <f t="shared" si="300"/>
        <v>0</v>
      </c>
      <c r="AS175" s="164">
        <f>SUM(AS176:AS181)</f>
        <v>0.2</v>
      </c>
      <c r="AT175" s="164">
        <f t="shared" si="300"/>
        <v>0</v>
      </c>
      <c r="AU175" s="164">
        <f t="shared" si="300"/>
        <v>0</v>
      </c>
      <c r="AV175" s="164">
        <f t="shared" si="300"/>
        <v>0</v>
      </c>
      <c r="AW175" s="164">
        <f t="shared" si="300"/>
        <v>0</v>
      </c>
      <c r="AX175" s="164">
        <f t="shared" si="300"/>
        <v>0</v>
      </c>
      <c r="AY175" s="164">
        <f t="shared" si="300"/>
        <v>0</v>
      </c>
      <c r="AZ175" s="164">
        <f t="shared" si="300"/>
        <v>0</v>
      </c>
      <c r="BA175" s="158"/>
      <c r="BB175" s="153">
        <f t="shared" si="298"/>
        <v>0</v>
      </c>
      <c r="BC175" s="164">
        <f t="shared" si="300"/>
        <v>0</v>
      </c>
      <c r="BD175" s="164">
        <f t="shared" si="300"/>
        <v>0</v>
      </c>
      <c r="BE175" s="164">
        <f t="shared" ref="BE175" si="302">SUM(BE176:BE181)</f>
        <v>0</v>
      </c>
      <c r="BF175" s="164">
        <f t="shared" si="300"/>
        <v>0</v>
      </c>
      <c r="BG175" s="164">
        <f t="shared" si="300"/>
        <v>0</v>
      </c>
      <c r="BH175" s="164">
        <f t="shared" si="300"/>
        <v>0</v>
      </c>
      <c r="BI175" s="164">
        <f t="shared" si="300"/>
        <v>0</v>
      </c>
      <c r="BJ175" s="164">
        <f t="shared" si="300"/>
        <v>0</v>
      </c>
      <c r="BK175" s="164">
        <f t="shared" si="300"/>
        <v>0</v>
      </c>
      <c r="BL175" s="164">
        <f t="shared" si="300"/>
        <v>0</v>
      </c>
      <c r="BM175" s="158"/>
      <c r="BN175" s="153">
        <f t="shared" si="299"/>
        <v>0</v>
      </c>
      <c r="BO175" s="164">
        <f t="shared" si="300"/>
        <v>0</v>
      </c>
      <c r="BP175" s="164">
        <f t="shared" si="300"/>
        <v>0</v>
      </c>
      <c r="BQ175" s="164">
        <f t="shared" ref="BQ175" si="303">SUM(BQ176:BQ181)</f>
        <v>0</v>
      </c>
      <c r="BR175" s="164">
        <f t="shared" si="300"/>
        <v>0</v>
      </c>
      <c r="BS175" s="164">
        <f t="shared" si="300"/>
        <v>0</v>
      </c>
      <c r="BT175" s="164">
        <f t="shared" si="300"/>
        <v>0</v>
      </c>
      <c r="BU175" s="164">
        <f t="shared" si="300"/>
        <v>0</v>
      </c>
      <c r="BV175" s="164">
        <f t="shared" si="300"/>
        <v>0</v>
      </c>
      <c r="BW175" s="164">
        <f t="shared" si="300"/>
        <v>0</v>
      </c>
      <c r="BX175" s="164">
        <f t="shared" si="300"/>
        <v>0</v>
      </c>
      <c r="BY175" s="158"/>
      <c r="BZ175" s="158"/>
    </row>
    <row r="176" spans="1:78" s="143" customFormat="1" ht="15">
      <c r="A176" s="235" t="s">
        <v>350</v>
      </c>
      <c r="B176" s="230" t="s">
        <v>351</v>
      </c>
      <c r="C176" s="235">
        <v>2021</v>
      </c>
      <c r="D176" s="163">
        <f t="shared" si="292"/>
        <v>0.05</v>
      </c>
      <c r="E176" s="36">
        <f t="shared" si="293"/>
        <v>0.05</v>
      </c>
      <c r="F176" s="36">
        <f t="shared" si="294"/>
        <v>0.05</v>
      </c>
      <c r="G176" s="115">
        <f t="shared" si="248"/>
        <v>0.05</v>
      </c>
      <c r="H176" s="115">
        <f t="shared" si="279"/>
        <v>0</v>
      </c>
      <c r="I176" s="115">
        <f t="shared" si="280"/>
        <v>0.05</v>
      </c>
      <c r="J176" s="115">
        <f t="shared" si="283"/>
        <v>0</v>
      </c>
      <c r="K176" s="115">
        <f t="shared" si="284"/>
        <v>0</v>
      </c>
      <c r="L176" s="115">
        <f t="shared" si="285"/>
        <v>0</v>
      </c>
      <c r="M176" s="115">
        <f t="shared" si="286"/>
        <v>0</v>
      </c>
      <c r="N176" s="115">
        <f t="shared" si="287"/>
        <v>0</v>
      </c>
      <c r="O176" s="115">
        <f t="shared" si="288"/>
        <v>0</v>
      </c>
      <c r="P176" s="115">
        <f t="shared" si="289"/>
        <v>0</v>
      </c>
      <c r="Q176" s="115">
        <f t="shared" si="290"/>
        <v>0</v>
      </c>
      <c r="R176" s="36">
        <f t="shared" si="278"/>
        <v>0.05</v>
      </c>
      <c r="S176" s="153">
        <f t="shared" si="295"/>
        <v>0.05</v>
      </c>
      <c r="T176" s="237"/>
      <c r="U176" s="157">
        <v>0.05</v>
      </c>
      <c r="V176" s="157"/>
      <c r="W176" s="157"/>
      <c r="X176" s="157"/>
      <c r="Y176" s="157"/>
      <c r="Z176" s="157"/>
      <c r="AA176" s="157"/>
      <c r="AB176" s="157"/>
      <c r="AC176" s="158"/>
      <c r="AD176" s="153">
        <f t="shared" si="296"/>
        <v>0</v>
      </c>
      <c r="AE176" s="153">
        <f t="shared" ref="AE176:AE181" si="304">SUM(AF176:AK176)</f>
        <v>0</v>
      </c>
      <c r="AF176" s="225"/>
      <c r="AG176" s="157"/>
      <c r="AH176" s="157"/>
      <c r="AI176" s="157"/>
      <c r="AJ176" s="157"/>
      <c r="AK176" s="157"/>
      <c r="AL176" s="157"/>
      <c r="AM176" s="157"/>
      <c r="AN176" s="157"/>
      <c r="AO176" s="158"/>
      <c r="AP176" s="153">
        <f t="shared" si="297"/>
        <v>0</v>
      </c>
      <c r="AQ176" s="153">
        <f t="shared" ref="AQ176:AQ181" si="305">SUM(AR176:AW176)</f>
        <v>0</v>
      </c>
      <c r="AR176" s="225"/>
      <c r="AS176" s="157"/>
      <c r="AT176" s="157"/>
      <c r="AU176" s="157"/>
      <c r="AV176" s="157"/>
      <c r="AW176" s="157"/>
      <c r="AX176" s="157"/>
      <c r="AY176" s="157"/>
      <c r="AZ176" s="157"/>
      <c r="BA176" s="158"/>
      <c r="BB176" s="153">
        <f t="shared" si="298"/>
        <v>0</v>
      </c>
      <c r="BC176" s="153">
        <f t="shared" ref="BC176:BC181" si="306">SUM(BD176:BI176)</f>
        <v>0</v>
      </c>
      <c r="BD176" s="224"/>
      <c r="BE176" s="224"/>
      <c r="BF176" s="157"/>
      <c r="BG176" s="157"/>
      <c r="BH176" s="157"/>
      <c r="BI176" s="157"/>
      <c r="BJ176" s="157"/>
      <c r="BK176" s="157"/>
      <c r="BL176" s="157"/>
      <c r="BM176" s="158"/>
      <c r="BN176" s="153">
        <f t="shared" si="299"/>
        <v>0</v>
      </c>
      <c r="BO176" s="153">
        <f t="shared" ref="BO176:BO181" si="307">SUM(BQ176:BU176)</f>
        <v>0</v>
      </c>
      <c r="BP176" s="226"/>
      <c r="BQ176" s="233"/>
      <c r="BR176" s="157"/>
      <c r="BS176" s="157"/>
      <c r="BT176" s="157"/>
      <c r="BU176" s="157"/>
      <c r="BV176" s="157"/>
      <c r="BW176" s="157"/>
      <c r="BX176" s="157"/>
      <c r="BY176" s="158"/>
      <c r="BZ176" s="158"/>
    </row>
    <row r="177" spans="1:79" s="143" customFormat="1" ht="15">
      <c r="A177" s="235" t="s">
        <v>352</v>
      </c>
      <c r="B177" s="230" t="s">
        <v>353</v>
      </c>
      <c r="C177" s="235">
        <v>2021</v>
      </c>
      <c r="D177" s="163">
        <f t="shared" si="292"/>
        <v>3.5000000000000003E-2</v>
      </c>
      <c r="E177" s="36">
        <f t="shared" si="293"/>
        <v>3.5000000000000003E-2</v>
      </c>
      <c r="F177" s="36">
        <f t="shared" si="294"/>
        <v>3.5000000000000003E-2</v>
      </c>
      <c r="G177" s="115">
        <f t="shared" si="248"/>
        <v>3.5000000000000003E-2</v>
      </c>
      <c r="H177" s="115">
        <f t="shared" si="279"/>
        <v>0</v>
      </c>
      <c r="I177" s="115">
        <f t="shared" si="280"/>
        <v>3.5000000000000003E-2</v>
      </c>
      <c r="J177" s="115">
        <f t="shared" si="283"/>
        <v>0</v>
      </c>
      <c r="K177" s="115">
        <f t="shared" si="284"/>
        <v>0</v>
      </c>
      <c r="L177" s="115">
        <f t="shared" si="285"/>
        <v>0</v>
      </c>
      <c r="M177" s="115">
        <f t="shared" si="286"/>
        <v>0</v>
      </c>
      <c r="N177" s="115">
        <f t="shared" si="287"/>
        <v>0</v>
      </c>
      <c r="O177" s="115">
        <f t="shared" si="288"/>
        <v>0</v>
      </c>
      <c r="P177" s="115">
        <f t="shared" si="289"/>
        <v>0</v>
      </c>
      <c r="Q177" s="115">
        <f t="shared" si="290"/>
        <v>0</v>
      </c>
      <c r="R177" s="36">
        <f t="shared" si="278"/>
        <v>3.5000000000000003E-2</v>
      </c>
      <c r="S177" s="153">
        <f t="shared" si="295"/>
        <v>3.5000000000000003E-2</v>
      </c>
      <c r="T177" s="224"/>
      <c r="U177" s="237">
        <v>3.5000000000000003E-2</v>
      </c>
      <c r="V177" s="157"/>
      <c r="W177" s="157"/>
      <c r="X177" s="157"/>
      <c r="Y177" s="157"/>
      <c r="Z177" s="157"/>
      <c r="AA177" s="157"/>
      <c r="AB177" s="157"/>
      <c r="AC177" s="158"/>
      <c r="AD177" s="153">
        <f t="shared" si="296"/>
        <v>0</v>
      </c>
      <c r="AE177" s="153">
        <f t="shared" si="304"/>
        <v>0</v>
      </c>
      <c r="AF177" s="225"/>
      <c r="AG177" s="237"/>
      <c r="AH177" s="157"/>
      <c r="AI177" s="157"/>
      <c r="AJ177" s="157"/>
      <c r="AK177" s="157"/>
      <c r="AL177" s="157"/>
      <c r="AM177" s="157"/>
      <c r="AN177" s="157"/>
      <c r="AO177" s="158"/>
      <c r="AP177" s="153">
        <f t="shared" si="297"/>
        <v>0</v>
      </c>
      <c r="AQ177" s="153">
        <f t="shared" si="305"/>
        <v>0</v>
      </c>
      <c r="AR177" s="226"/>
      <c r="AS177" s="157"/>
      <c r="AT177" s="157"/>
      <c r="AU177" s="157"/>
      <c r="AV177" s="157"/>
      <c r="AW177" s="157"/>
      <c r="AX177" s="157"/>
      <c r="AY177" s="157"/>
      <c r="AZ177" s="157"/>
      <c r="BA177" s="158"/>
      <c r="BB177" s="153">
        <f t="shared" si="298"/>
        <v>0</v>
      </c>
      <c r="BC177" s="153">
        <f t="shared" si="306"/>
        <v>0</v>
      </c>
      <c r="BD177" s="225"/>
      <c r="BE177" s="157"/>
      <c r="BF177" s="157"/>
      <c r="BG177" s="157"/>
      <c r="BH177" s="157"/>
      <c r="BI177" s="157"/>
      <c r="BJ177" s="157"/>
      <c r="BK177" s="157"/>
      <c r="BL177" s="157"/>
      <c r="BM177" s="158"/>
      <c r="BN177" s="153">
        <f t="shared" si="299"/>
        <v>0</v>
      </c>
      <c r="BO177" s="153">
        <f t="shared" si="307"/>
        <v>0</v>
      </c>
      <c r="BP177" s="225"/>
      <c r="BQ177" s="157"/>
      <c r="BR177" s="157"/>
      <c r="BS177" s="157"/>
      <c r="BT177" s="157"/>
      <c r="BU177" s="157"/>
      <c r="BV177" s="157"/>
      <c r="BW177" s="157"/>
      <c r="BX177" s="157"/>
      <c r="BY177" s="158"/>
      <c r="BZ177" s="158"/>
    </row>
    <row r="178" spans="1:79" s="143" customFormat="1" ht="15">
      <c r="A178" s="235" t="s">
        <v>354</v>
      </c>
      <c r="B178" s="230" t="s">
        <v>355</v>
      </c>
      <c r="C178" s="235">
        <v>2023</v>
      </c>
      <c r="D178" s="163">
        <f t="shared" si="292"/>
        <v>0.1</v>
      </c>
      <c r="E178" s="36">
        <f t="shared" si="293"/>
        <v>0.1</v>
      </c>
      <c r="F178" s="36">
        <f t="shared" si="294"/>
        <v>0.1</v>
      </c>
      <c r="G178" s="115">
        <f t="shared" si="248"/>
        <v>0.1</v>
      </c>
      <c r="H178" s="115">
        <f t="shared" si="279"/>
        <v>0</v>
      </c>
      <c r="I178" s="115">
        <f t="shared" si="280"/>
        <v>0.1</v>
      </c>
      <c r="J178" s="115">
        <f t="shared" si="283"/>
        <v>0</v>
      </c>
      <c r="K178" s="115">
        <f t="shared" si="284"/>
        <v>0</v>
      </c>
      <c r="L178" s="115">
        <f t="shared" si="285"/>
        <v>0</v>
      </c>
      <c r="M178" s="115">
        <f t="shared" si="286"/>
        <v>0</v>
      </c>
      <c r="N178" s="115">
        <f t="shared" si="287"/>
        <v>0</v>
      </c>
      <c r="O178" s="115">
        <f t="shared" si="288"/>
        <v>0</v>
      </c>
      <c r="P178" s="115">
        <f t="shared" si="289"/>
        <v>0</v>
      </c>
      <c r="Q178" s="115">
        <f t="shared" si="290"/>
        <v>0</v>
      </c>
      <c r="R178" s="36">
        <f t="shared" si="278"/>
        <v>0</v>
      </c>
      <c r="S178" s="153">
        <f t="shared" si="295"/>
        <v>0</v>
      </c>
      <c r="T178" s="224"/>
      <c r="U178" s="237"/>
      <c r="V178" s="157"/>
      <c r="W178" s="157"/>
      <c r="X178" s="157"/>
      <c r="Y178" s="157"/>
      <c r="Z178" s="157"/>
      <c r="AA178" s="157"/>
      <c r="AB178" s="157"/>
      <c r="AC178" s="158"/>
      <c r="AD178" s="153">
        <f t="shared" si="296"/>
        <v>0</v>
      </c>
      <c r="AE178" s="153">
        <f t="shared" si="304"/>
        <v>0</v>
      </c>
      <c r="AF178" s="225"/>
      <c r="AG178" s="237"/>
      <c r="AH178" s="157"/>
      <c r="AI178" s="157"/>
      <c r="AJ178" s="157"/>
      <c r="AK178" s="157"/>
      <c r="AL178" s="157"/>
      <c r="AM178" s="157"/>
      <c r="AN178" s="157"/>
      <c r="AO178" s="158"/>
      <c r="AP178" s="153">
        <f t="shared" si="297"/>
        <v>0.1</v>
      </c>
      <c r="AQ178" s="153">
        <f t="shared" si="305"/>
        <v>0.1</v>
      </c>
      <c r="AR178" s="226"/>
      <c r="AS178" s="157">
        <v>0.1</v>
      </c>
      <c r="AT178" s="157"/>
      <c r="AU178" s="157"/>
      <c r="AV178" s="157"/>
      <c r="AW178" s="157"/>
      <c r="AX178" s="157"/>
      <c r="AY178" s="157"/>
      <c r="AZ178" s="157"/>
      <c r="BA178" s="158"/>
      <c r="BB178" s="153">
        <f t="shared" si="298"/>
        <v>0</v>
      </c>
      <c r="BC178" s="153">
        <f t="shared" si="306"/>
        <v>0</v>
      </c>
      <c r="BD178" s="225"/>
      <c r="BE178" s="157"/>
      <c r="BF178" s="157"/>
      <c r="BG178" s="157"/>
      <c r="BH178" s="157"/>
      <c r="BI178" s="157"/>
      <c r="BJ178" s="157"/>
      <c r="BK178" s="157"/>
      <c r="BL178" s="157"/>
      <c r="BM178" s="158"/>
      <c r="BN178" s="153">
        <f t="shared" si="299"/>
        <v>0</v>
      </c>
      <c r="BO178" s="153">
        <f t="shared" si="307"/>
        <v>0</v>
      </c>
      <c r="BP178" s="225"/>
      <c r="BQ178" s="157"/>
      <c r="BR178" s="157"/>
      <c r="BS178" s="157"/>
      <c r="BT178" s="157"/>
      <c r="BU178" s="157"/>
      <c r="BV178" s="157"/>
      <c r="BW178" s="157"/>
      <c r="BX178" s="157"/>
      <c r="BY178" s="158"/>
      <c r="BZ178" s="158"/>
    </row>
    <row r="179" spans="1:79" s="143" customFormat="1" ht="15">
      <c r="A179" s="235" t="s">
        <v>356</v>
      </c>
      <c r="B179" s="230" t="s">
        <v>357</v>
      </c>
      <c r="C179" s="235">
        <v>2023</v>
      </c>
      <c r="D179" s="163">
        <f t="shared" si="292"/>
        <v>0.1</v>
      </c>
      <c r="E179" s="36">
        <f t="shared" si="293"/>
        <v>0.1</v>
      </c>
      <c r="F179" s="36">
        <f t="shared" si="294"/>
        <v>0.1</v>
      </c>
      <c r="G179" s="115">
        <f t="shared" si="248"/>
        <v>0.1</v>
      </c>
      <c r="H179" s="115">
        <f t="shared" si="279"/>
        <v>0</v>
      </c>
      <c r="I179" s="115">
        <f t="shared" si="280"/>
        <v>0.1</v>
      </c>
      <c r="J179" s="115">
        <f t="shared" si="283"/>
        <v>0</v>
      </c>
      <c r="K179" s="115">
        <f t="shared" si="284"/>
        <v>0</v>
      </c>
      <c r="L179" s="115">
        <f t="shared" si="285"/>
        <v>0</v>
      </c>
      <c r="M179" s="115">
        <f t="shared" si="286"/>
        <v>0</v>
      </c>
      <c r="N179" s="115">
        <f t="shared" si="287"/>
        <v>0</v>
      </c>
      <c r="O179" s="115">
        <f t="shared" si="288"/>
        <v>0</v>
      </c>
      <c r="P179" s="115">
        <f t="shared" si="289"/>
        <v>0</v>
      </c>
      <c r="Q179" s="115">
        <f t="shared" si="290"/>
        <v>0</v>
      </c>
      <c r="R179" s="36">
        <f t="shared" si="278"/>
        <v>0</v>
      </c>
      <c r="S179" s="153">
        <f t="shared" si="295"/>
        <v>0</v>
      </c>
      <c r="T179" s="224"/>
      <c r="U179" s="237"/>
      <c r="V179" s="157"/>
      <c r="W179" s="157"/>
      <c r="X179" s="157"/>
      <c r="Y179" s="157"/>
      <c r="Z179" s="157"/>
      <c r="AA179" s="157"/>
      <c r="AB179" s="157"/>
      <c r="AC179" s="158"/>
      <c r="AD179" s="153">
        <f t="shared" si="296"/>
        <v>0</v>
      </c>
      <c r="AE179" s="153">
        <f t="shared" si="304"/>
        <v>0</v>
      </c>
      <c r="AF179" s="225"/>
      <c r="AG179" s="237"/>
      <c r="AH179" s="157"/>
      <c r="AI179" s="157"/>
      <c r="AJ179" s="157"/>
      <c r="AK179" s="157"/>
      <c r="AL179" s="157"/>
      <c r="AM179" s="157"/>
      <c r="AN179" s="157"/>
      <c r="AO179" s="158"/>
      <c r="AP179" s="153">
        <f t="shared" si="297"/>
        <v>0.1</v>
      </c>
      <c r="AQ179" s="153">
        <f t="shared" si="305"/>
        <v>0.1</v>
      </c>
      <c r="AR179" s="226"/>
      <c r="AS179" s="157">
        <v>0.1</v>
      </c>
      <c r="AT179" s="157"/>
      <c r="AU179" s="157"/>
      <c r="AV179" s="157"/>
      <c r="AW179" s="157"/>
      <c r="AX179" s="157"/>
      <c r="AY179" s="157"/>
      <c r="AZ179" s="157"/>
      <c r="BA179" s="158"/>
      <c r="BB179" s="153">
        <f t="shared" si="298"/>
        <v>0</v>
      </c>
      <c r="BC179" s="153">
        <f t="shared" si="306"/>
        <v>0</v>
      </c>
      <c r="BD179" s="225"/>
      <c r="BE179" s="157"/>
      <c r="BF179" s="157"/>
      <c r="BG179" s="157"/>
      <c r="BH179" s="157"/>
      <c r="BI179" s="157"/>
      <c r="BJ179" s="157"/>
      <c r="BK179" s="157"/>
      <c r="BL179" s="157"/>
      <c r="BM179" s="158"/>
      <c r="BN179" s="153">
        <f t="shared" si="299"/>
        <v>0</v>
      </c>
      <c r="BO179" s="153">
        <f t="shared" si="307"/>
        <v>0</v>
      </c>
      <c r="BP179" s="225"/>
      <c r="BQ179" s="157"/>
      <c r="BR179" s="157"/>
      <c r="BS179" s="157"/>
      <c r="BT179" s="157"/>
      <c r="BU179" s="157"/>
      <c r="BV179" s="157"/>
      <c r="BW179" s="157"/>
      <c r="BX179" s="157"/>
      <c r="BY179" s="158"/>
      <c r="BZ179" s="158"/>
    </row>
    <row r="180" spans="1:79" s="143" customFormat="1" ht="15">
      <c r="A180" s="235" t="s">
        <v>358</v>
      </c>
      <c r="B180" s="230" t="s">
        <v>359</v>
      </c>
      <c r="C180" s="235">
        <v>2022</v>
      </c>
      <c r="D180" s="163">
        <f t="shared" si="292"/>
        <v>0.15</v>
      </c>
      <c r="E180" s="36">
        <f t="shared" si="293"/>
        <v>0.15</v>
      </c>
      <c r="F180" s="36">
        <f t="shared" si="294"/>
        <v>0.15</v>
      </c>
      <c r="G180" s="115">
        <f t="shared" si="248"/>
        <v>0.15</v>
      </c>
      <c r="H180" s="115">
        <f t="shared" si="279"/>
        <v>0</v>
      </c>
      <c r="I180" s="115">
        <f t="shared" si="280"/>
        <v>0.15</v>
      </c>
      <c r="J180" s="115">
        <f t="shared" si="283"/>
        <v>0</v>
      </c>
      <c r="K180" s="115">
        <f t="shared" si="284"/>
        <v>0</v>
      </c>
      <c r="L180" s="115">
        <f t="shared" si="285"/>
        <v>0</v>
      </c>
      <c r="M180" s="115">
        <f t="shared" si="286"/>
        <v>0</v>
      </c>
      <c r="N180" s="115">
        <f t="shared" si="287"/>
        <v>0</v>
      </c>
      <c r="O180" s="115">
        <f t="shared" si="288"/>
        <v>0</v>
      </c>
      <c r="P180" s="115">
        <f t="shared" si="289"/>
        <v>0</v>
      </c>
      <c r="Q180" s="115">
        <f t="shared" si="290"/>
        <v>0</v>
      </c>
      <c r="R180" s="36">
        <f t="shared" si="278"/>
        <v>0</v>
      </c>
      <c r="S180" s="153">
        <f t="shared" si="295"/>
        <v>0</v>
      </c>
      <c r="T180" s="224"/>
      <c r="U180" s="237"/>
      <c r="V180" s="157"/>
      <c r="W180" s="157"/>
      <c r="X180" s="157"/>
      <c r="Y180" s="157"/>
      <c r="Z180" s="157"/>
      <c r="AA180" s="157"/>
      <c r="AB180" s="157"/>
      <c r="AC180" s="158"/>
      <c r="AD180" s="153">
        <f t="shared" si="296"/>
        <v>0.15</v>
      </c>
      <c r="AE180" s="153">
        <f t="shared" si="304"/>
        <v>0.15</v>
      </c>
      <c r="AF180" s="225"/>
      <c r="AG180" s="237">
        <v>0.15</v>
      </c>
      <c r="AH180" s="157"/>
      <c r="AI180" s="157"/>
      <c r="AJ180" s="157"/>
      <c r="AK180" s="157"/>
      <c r="AL180" s="157"/>
      <c r="AM180" s="157"/>
      <c r="AN180" s="157"/>
      <c r="AO180" s="158"/>
      <c r="AP180" s="153">
        <f t="shared" si="297"/>
        <v>0</v>
      </c>
      <c r="AQ180" s="153">
        <f t="shared" si="305"/>
        <v>0</v>
      </c>
      <c r="AR180" s="226"/>
      <c r="AS180" s="157"/>
      <c r="AT180" s="157"/>
      <c r="AU180" s="157"/>
      <c r="AV180" s="157"/>
      <c r="AW180" s="157"/>
      <c r="AX180" s="157"/>
      <c r="AY180" s="157"/>
      <c r="AZ180" s="157"/>
      <c r="BA180" s="158"/>
      <c r="BB180" s="153">
        <f t="shared" si="298"/>
        <v>0</v>
      </c>
      <c r="BC180" s="153">
        <f t="shared" si="306"/>
        <v>0</v>
      </c>
      <c r="BD180" s="225"/>
      <c r="BE180" s="157"/>
      <c r="BF180" s="157"/>
      <c r="BG180" s="157"/>
      <c r="BH180" s="157"/>
      <c r="BI180" s="157"/>
      <c r="BJ180" s="157"/>
      <c r="BK180" s="157"/>
      <c r="BL180" s="157"/>
      <c r="BM180" s="158"/>
      <c r="BN180" s="153">
        <f t="shared" si="299"/>
        <v>0</v>
      </c>
      <c r="BO180" s="153">
        <f t="shared" si="307"/>
        <v>0</v>
      </c>
      <c r="BP180" s="225"/>
      <c r="BQ180" s="157"/>
      <c r="BR180" s="157"/>
      <c r="BS180" s="157"/>
      <c r="BT180" s="157"/>
      <c r="BU180" s="157"/>
      <c r="BV180" s="157"/>
      <c r="BW180" s="157"/>
      <c r="BX180" s="157"/>
      <c r="BY180" s="158"/>
      <c r="BZ180" s="158"/>
    </row>
    <row r="181" spans="1:79" s="143" customFormat="1" ht="15">
      <c r="A181" s="235" t="s">
        <v>360</v>
      </c>
      <c r="B181" s="230" t="s">
        <v>361</v>
      </c>
      <c r="C181" s="235">
        <v>2021</v>
      </c>
      <c r="D181" s="163">
        <f t="shared" si="292"/>
        <v>0.45</v>
      </c>
      <c r="E181" s="36">
        <f t="shared" si="293"/>
        <v>0.45</v>
      </c>
      <c r="F181" s="36">
        <f t="shared" si="294"/>
        <v>0.45</v>
      </c>
      <c r="G181" s="115">
        <f t="shared" si="248"/>
        <v>0.45</v>
      </c>
      <c r="H181" s="115">
        <f t="shared" si="279"/>
        <v>0</v>
      </c>
      <c r="I181" s="115">
        <f t="shared" si="280"/>
        <v>0.45</v>
      </c>
      <c r="J181" s="115">
        <f t="shared" si="283"/>
        <v>0</v>
      </c>
      <c r="K181" s="115">
        <f t="shared" si="284"/>
        <v>0</v>
      </c>
      <c r="L181" s="115">
        <f t="shared" si="285"/>
        <v>0</v>
      </c>
      <c r="M181" s="115">
        <f t="shared" si="286"/>
        <v>0</v>
      </c>
      <c r="N181" s="115">
        <f t="shared" si="287"/>
        <v>0</v>
      </c>
      <c r="O181" s="115">
        <f t="shared" si="288"/>
        <v>0</v>
      </c>
      <c r="P181" s="115">
        <f t="shared" si="289"/>
        <v>0</v>
      </c>
      <c r="Q181" s="115">
        <f t="shared" si="290"/>
        <v>0</v>
      </c>
      <c r="R181" s="36">
        <f t="shared" si="278"/>
        <v>0.45</v>
      </c>
      <c r="S181" s="153">
        <f t="shared" si="295"/>
        <v>0.45</v>
      </c>
      <c r="T181" s="224"/>
      <c r="U181" s="237">
        <v>0.45</v>
      </c>
      <c r="V181" s="157"/>
      <c r="W181" s="157"/>
      <c r="X181" s="157"/>
      <c r="Y181" s="157"/>
      <c r="Z181" s="157"/>
      <c r="AA181" s="157"/>
      <c r="AB181" s="157"/>
      <c r="AC181" s="158"/>
      <c r="AD181" s="153">
        <f t="shared" si="296"/>
        <v>0</v>
      </c>
      <c r="AE181" s="153">
        <f t="shared" si="304"/>
        <v>0</v>
      </c>
      <c r="AF181" s="225"/>
      <c r="AG181" s="237"/>
      <c r="AH181" s="157"/>
      <c r="AI181" s="157"/>
      <c r="AJ181" s="157"/>
      <c r="AK181" s="157"/>
      <c r="AL181" s="157"/>
      <c r="AM181" s="157"/>
      <c r="AN181" s="157"/>
      <c r="AO181" s="158"/>
      <c r="AP181" s="153">
        <f t="shared" si="297"/>
        <v>0</v>
      </c>
      <c r="AQ181" s="153">
        <f t="shared" si="305"/>
        <v>0</v>
      </c>
      <c r="AR181" s="226"/>
      <c r="AS181" s="157"/>
      <c r="AT181" s="157"/>
      <c r="AU181" s="157"/>
      <c r="AV181" s="157"/>
      <c r="AW181" s="157"/>
      <c r="AX181" s="157"/>
      <c r="AY181" s="157"/>
      <c r="AZ181" s="157"/>
      <c r="BA181" s="158"/>
      <c r="BB181" s="153">
        <f t="shared" si="298"/>
        <v>0</v>
      </c>
      <c r="BC181" s="153">
        <f t="shared" si="306"/>
        <v>0</v>
      </c>
      <c r="BD181" s="225"/>
      <c r="BE181" s="157"/>
      <c r="BF181" s="157"/>
      <c r="BG181" s="157"/>
      <c r="BH181" s="157"/>
      <c r="BI181" s="157"/>
      <c r="BJ181" s="157"/>
      <c r="BK181" s="157"/>
      <c r="BL181" s="157"/>
      <c r="BM181" s="158"/>
      <c r="BN181" s="153">
        <f t="shared" si="299"/>
        <v>0</v>
      </c>
      <c r="BO181" s="153">
        <f t="shared" si="307"/>
        <v>0</v>
      </c>
      <c r="BP181" s="225"/>
      <c r="BQ181" s="157"/>
      <c r="BR181" s="157"/>
      <c r="BS181" s="157"/>
      <c r="BT181" s="157"/>
      <c r="BU181" s="157"/>
      <c r="BV181" s="157"/>
      <c r="BW181" s="157"/>
      <c r="BX181" s="157"/>
      <c r="BY181" s="158"/>
      <c r="BZ181" s="158"/>
    </row>
    <row r="182" spans="1:79" s="143" customFormat="1" ht="15">
      <c r="A182" s="146" t="s">
        <v>53</v>
      </c>
      <c r="B182" s="238" t="s">
        <v>201</v>
      </c>
      <c r="C182" s="136"/>
      <c r="D182" s="163">
        <f t="shared" si="292"/>
        <v>1</v>
      </c>
      <c r="E182" s="36">
        <f t="shared" si="293"/>
        <v>1</v>
      </c>
      <c r="F182" s="36">
        <f t="shared" si="294"/>
        <v>1</v>
      </c>
      <c r="G182" s="115">
        <f t="shared" si="248"/>
        <v>1</v>
      </c>
      <c r="H182" s="115">
        <f t="shared" si="279"/>
        <v>0</v>
      </c>
      <c r="I182" s="115">
        <f t="shared" si="280"/>
        <v>1</v>
      </c>
      <c r="J182" s="115">
        <f t="shared" si="283"/>
        <v>0</v>
      </c>
      <c r="K182" s="115">
        <f t="shared" si="284"/>
        <v>0</v>
      </c>
      <c r="L182" s="115">
        <f t="shared" si="285"/>
        <v>0</v>
      </c>
      <c r="M182" s="115">
        <f t="shared" si="286"/>
        <v>0</v>
      </c>
      <c r="N182" s="115">
        <f t="shared" si="287"/>
        <v>0</v>
      </c>
      <c r="O182" s="115">
        <f t="shared" si="288"/>
        <v>0</v>
      </c>
      <c r="P182" s="115">
        <f t="shared" si="289"/>
        <v>0</v>
      </c>
      <c r="Q182" s="115">
        <f t="shared" si="290"/>
        <v>0</v>
      </c>
      <c r="R182" s="36">
        <f t="shared" si="278"/>
        <v>0</v>
      </c>
      <c r="S182" s="153">
        <f t="shared" si="295"/>
        <v>0</v>
      </c>
      <c r="T182" s="164">
        <f>+T183</f>
        <v>0</v>
      </c>
      <c r="U182" s="164">
        <f>+U183</f>
        <v>0</v>
      </c>
      <c r="V182" s="164">
        <f t="shared" ref="V182:BX182" si="308">+V183</f>
        <v>0</v>
      </c>
      <c r="W182" s="164">
        <f t="shared" si="308"/>
        <v>0</v>
      </c>
      <c r="X182" s="164">
        <f t="shared" si="308"/>
        <v>0</v>
      </c>
      <c r="Y182" s="164">
        <f t="shared" si="308"/>
        <v>0</v>
      </c>
      <c r="Z182" s="164">
        <f t="shared" si="308"/>
        <v>0</v>
      </c>
      <c r="AA182" s="164">
        <f t="shared" si="308"/>
        <v>0</v>
      </c>
      <c r="AB182" s="164">
        <f t="shared" si="308"/>
        <v>0</v>
      </c>
      <c r="AC182" s="158"/>
      <c r="AD182" s="153">
        <f t="shared" si="296"/>
        <v>1</v>
      </c>
      <c r="AE182" s="164">
        <f t="shared" si="308"/>
        <v>1</v>
      </c>
      <c r="AF182" s="164">
        <f t="shared" si="308"/>
        <v>0</v>
      </c>
      <c r="AG182" s="164">
        <f>+AG183</f>
        <v>1</v>
      </c>
      <c r="AH182" s="164">
        <f t="shared" si="308"/>
        <v>0</v>
      </c>
      <c r="AI182" s="164">
        <f t="shared" si="308"/>
        <v>0</v>
      </c>
      <c r="AJ182" s="164">
        <f t="shared" si="308"/>
        <v>0</v>
      </c>
      <c r="AK182" s="164">
        <f t="shared" si="308"/>
        <v>0</v>
      </c>
      <c r="AL182" s="164">
        <f t="shared" si="308"/>
        <v>0</v>
      </c>
      <c r="AM182" s="164">
        <f t="shared" si="308"/>
        <v>0</v>
      </c>
      <c r="AN182" s="164">
        <f t="shared" si="308"/>
        <v>0</v>
      </c>
      <c r="AO182" s="158"/>
      <c r="AP182" s="153">
        <f t="shared" si="297"/>
        <v>0</v>
      </c>
      <c r="AQ182" s="164">
        <f t="shared" si="308"/>
        <v>0</v>
      </c>
      <c r="AR182" s="164">
        <f t="shared" si="308"/>
        <v>0</v>
      </c>
      <c r="AS182" s="164">
        <f>+AS183</f>
        <v>0</v>
      </c>
      <c r="AT182" s="164">
        <f t="shared" si="308"/>
        <v>0</v>
      </c>
      <c r="AU182" s="164">
        <f t="shared" si="308"/>
        <v>0</v>
      </c>
      <c r="AV182" s="164">
        <f t="shared" si="308"/>
        <v>0</v>
      </c>
      <c r="AW182" s="164">
        <f t="shared" si="308"/>
        <v>0</v>
      </c>
      <c r="AX182" s="164">
        <f t="shared" si="308"/>
        <v>0</v>
      </c>
      <c r="AY182" s="164">
        <f t="shared" si="308"/>
        <v>0</v>
      </c>
      <c r="AZ182" s="164">
        <f t="shared" si="308"/>
        <v>0</v>
      </c>
      <c r="BA182" s="158"/>
      <c r="BB182" s="153">
        <f t="shared" si="298"/>
        <v>0</v>
      </c>
      <c r="BC182" s="164">
        <f t="shared" si="308"/>
        <v>0</v>
      </c>
      <c r="BD182" s="164">
        <f t="shared" si="308"/>
        <v>0</v>
      </c>
      <c r="BE182" s="164">
        <f>+BE183</f>
        <v>0</v>
      </c>
      <c r="BF182" s="164">
        <f t="shared" si="308"/>
        <v>0</v>
      </c>
      <c r="BG182" s="164">
        <f t="shared" si="308"/>
        <v>0</v>
      </c>
      <c r="BH182" s="164">
        <f t="shared" si="308"/>
        <v>0</v>
      </c>
      <c r="BI182" s="164">
        <f t="shared" si="308"/>
        <v>0</v>
      </c>
      <c r="BJ182" s="164">
        <f t="shared" si="308"/>
        <v>0</v>
      </c>
      <c r="BK182" s="164">
        <f t="shared" si="308"/>
        <v>0</v>
      </c>
      <c r="BL182" s="164">
        <f t="shared" si="308"/>
        <v>0</v>
      </c>
      <c r="BM182" s="158"/>
      <c r="BN182" s="153">
        <f t="shared" si="299"/>
        <v>0</v>
      </c>
      <c r="BO182" s="164">
        <f t="shared" si="308"/>
        <v>0</v>
      </c>
      <c r="BP182" s="164">
        <f t="shared" si="308"/>
        <v>0</v>
      </c>
      <c r="BQ182" s="164">
        <f>+BQ183</f>
        <v>0</v>
      </c>
      <c r="BR182" s="164">
        <f t="shared" si="308"/>
        <v>0</v>
      </c>
      <c r="BS182" s="164">
        <f t="shared" si="308"/>
        <v>0</v>
      </c>
      <c r="BT182" s="164">
        <f t="shared" si="308"/>
        <v>0</v>
      </c>
      <c r="BU182" s="164">
        <f t="shared" si="308"/>
        <v>0</v>
      </c>
      <c r="BV182" s="164">
        <f t="shared" si="308"/>
        <v>0</v>
      </c>
      <c r="BW182" s="164">
        <f t="shared" si="308"/>
        <v>0</v>
      </c>
      <c r="BX182" s="164">
        <f t="shared" si="308"/>
        <v>0</v>
      </c>
      <c r="BY182" s="158"/>
      <c r="BZ182" s="158"/>
    </row>
    <row r="183" spans="1:79" s="143" customFormat="1" ht="15">
      <c r="A183" s="235">
        <v>1</v>
      </c>
      <c r="B183" s="230" t="s">
        <v>362</v>
      </c>
      <c r="C183" s="235">
        <v>2022</v>
      </c>
      <c r="D183" s="163">
        <f t="shared" si="292"/>
        <v>1</v>
      </c>
      <c r="E183" s="36">
        <f t="shared" si="293"/>
        <v>1</v>
      </c>
      <c r="F183" s="36">
        <f t="shared" si="294"/>
        <v>1</v>
      </c>
      <c r="G183" s="115">
        <f t="shared" si="248"/>
        <v>1</v>
      </c>
      <c r="H183" s="115">
        <f t="shared" si="279"/>
        <v>0</v>
      </c>
      <c r="I183" s="115">
        <f t="shared" si="280"/>
        <v>1</v>
      </c>
      <c r="J183" s="115">
        <f t="shared" si="283"/>
        <v>0</v>
      </c>
      <c r="K183" s="115">
        <f t="shared" si="284"/>
        <v>0</v>
      </c>
      <c r="L183" s="115">
        <f t="shared" si="285"/>
        <v>0</v>
      </c>
      <c r="M183" s="115">
        <f t="shared" si="286"/>
        <v>0</v>
      </c>
      <c r="N183" s="115">
        <f t="shared" si="287"/>
        <v>0</v>
      </c>
      <c r="O183" s="115">
        <f t="shared" si="288"/>
        <v>0</v>
      </c>
      <c r="P183" s="115">
        <f t="shared" si="289"/>
        <v>0</v>
      </c>
      <c r="Q183" s="115">
        <f t="shared" si="290"/>
        <v>0</v>
      </c>
      <c r="R183" s="36">
        <f t="shared" si="278"/>
        <v>0</v>
      </c>
      <c r="S183" s="153">
        <f t="shared" si="295"/>
        <v>0</v>
      </c>
      <c r="T183" s="237"/>
      <c r="U183" s="237"/>
      <c r="V183" s="157"/>
      <c r="W183" s="157"/>
      <c r="X183" s="157"/>
      <c r="Y183" s="157"/>
      <c r="Z183" s="157"/>
      <c r="AA183" s="157"/>
      <c r="AB183" s="157"/>
      <c r="AC183" s="158"/>
      <c r="AD183" s="153">
        <f t="shared" si="296"/>
        <v>1</v>
      </c>
      <c r="AE183" s="153">
        <f>SUM(AF183:AK183)</f>
        <v>1</v>
      </c>
      <c r="AF183" s="237"/>
      <c r="AG183" s="237">
        <v>1</v>
      </c>
      <c r="AH183" s="157"/>
      <c r="AI183" s="157"/>
      <c r="AJ183" s="157"/>
      <c r="AK183" s="157"/>
      <c r="AL183" s="157"/>
      <c r="AM183" s="157"/>
      <c r="AN183" s="157"/>
      <c r="AO183" s="158"/>
      <c r="AP183" s="153">
        <f t="shared" si="297"/>
        <v>0</v>
      </c>
      <c r="AQ183" s="153">
        <f>SUM(AR183:AW183)</f>
        <v>0</v>
      </c>
      <c r="AR183" s="237"/>
      <c r="AS183" s="157"/>
      <c r="AT183" s="157"/>
      <c r="AU183" s="157"/>
      <c r="AV183" s="157"/>
      <c r="AW183" s="157"/>
      <c r="AX183" s="157"/>
      <c r="AY183" s="157"/>
      <c r="AZ183" s="157"/>
      <c r="BA183" s="158"/>
      <c r="BB183" s="153">
        <f t="shared" si="298"/>
        <v>0</v>
      </c>
      <c r="BC183" s="153">
        <f>SUM(BD183:BI183)</f>
        <v>0</v>
      </c>
      <c r="BD183" s="237"/>
      <c r="BE183" s="157"/>
      <c r="BF183" s="157"/>
      <c r="BG183" s="157"/>
      <c r="BH183" s="157"/>
      <c r="BI183" s="157"/>
      <c r="BJ183" s="157"/>
      <c r="BK183" s="157"/>
      <c r="BL183" s="157"/>
      <c r="BM183" s="158"/>
      <c r="BN183" s="153">
        <f t="shared" si="299"/>
        <v>0</v>
      </c>
      <c r="BO183" s="153">
        <f>SUM(BP183:BU183)</f>
        <v>0</v>
      </c>
      <c r="BP183" s="237"/>
      <c r="BQ183" s="157"/>
      <c r="BR183" s="157"/>
      <c r="BS183" s="157"/>
      <c r="BT183" s="157"/>
      <c r="BU183" s="157"/>
      <c r="BV183" s="157"/>
      <c r="BW183" s="157"/>
      <c r="BX183" s="157"/>
      <c r="BY183" s="158"/>
      <c r="BZ183" s="158"/>
    </row>
    <row r="184" spans="1:79" s="170" customFormat="1">
      <c r="A184" s="166" t="s">
        <v>30</v>
      </c>
      <c r="B184" s="94" t="s">
        <v>202</v>
      </c>
      <c r="C184" s="359" t="s">
        <v>218</v>
      </c>
      <c r="D184" s="42">
        <f t="shared" si="292"/>
        <v>9.370000000000001</v>
      </c>
      <c r="E184" s="53">
        <f t="shared" ref="E184:E190" si="309">F184</f>
        <v>9.370000000000001</v>
      </c>
      <c r="F184" s="42">
        <f t="shared" ref="F184:F190" si="310">G184+N184+O184+P184+Q184</f>
        <v>9.370000000000001</v>
      </c>
      <c r="G184" s="115">
        <f t="shared" si="248"/>
        <v>9.370000000000001</v>
      </c>
      <c r="H184" s="42">
        <f>+H185+H186+H190</f>
        <v>0</v>
      </c>
      <c r="I184" s="42">
        <f t="shared" ref="I184:BO184" si="311">+I185+I186+I190</f>
        <v>9.370000000000001</v>
      </c>
      <c r="J184" s="42">
        <f t="shared" si="311"/>
        <v>0</v>
      </c>
      <c r="K184" s="42">
        <f t="shared" si="311"/>
        <v>0</v>
      </c>
      <c r="L184" s="42">
        <f t="shared" si="311"/>
        <v>0</v>
      </c>
      <c r="M184" s="42">
        <f t="shared" si="311"/>
        <v>0</v>
      </c>
      <c r="N184" s="42">
        <f t="shared" si="311"/>
        <v>0</v>
      </c>
      <c r="O184" s="42">
        <f t="shared" si="311"/>
        <v>0</v>
      </c>
      <c r="P184" s="42">
        <f t="shared" si="311"/>
        <v>0</v>
      </c>
      <c r="Q184" s="42">
        <f t="shared" si="311"/>
        <v>0</v>
      </c>
      <c r="R184" s="42">
        <f t="shared" si="311"/>
        <v>1.8740000000000001</v>
      </c>
      <c r="S184" s="42">
        <f t="shared" si="311"/>
        <v>1.8740000000000001</v>
      </c>
      <c r="T184" s="42">
        <f t="shared" si="311"/>
        <v>0</v>
      </c>
      <c r="U184" s="42">
        <f t="shared" si="311"/>
        <v>1.8740000000000001</v>
      </c>
      <c r="V184" s="42">
        <f t="shared" si="311"/>
        <v>0</v>
      </c>
      <c r="W184" s="42">
        <f t="shared" si="311"/>
        <v>0</v>
      </c>
      <c r="X184" s="42">
        <f t="shared" si="311"/>
        <v>0</v>
      </c>
      <c r="Y184" s="42">
        <f t="shared" si="311"/>
        <v>0</v>
      </c>
      <c r="Z184" s="42">
        <f t="shared" si="311"/>
        <v>0</v>
      </c>
      <c r="AA184" s="42">
        <f t="shared" si="311"/>
        <v>0</v>
      </c>
      <c r="AB184" s="42">
        <f t="shared" si="311"/>
        <v>0</v>
      </c>
      <c r="AC184" s="42">
        <f t="shared" si="311"/>
        <v>0</v>
      </c>
      <c r="AD184" s="42">
        <f t="shared" si="311"/>
        <v>1.8740000000000001</v>
      </c>
      <c r="AE184" s="42">
        <f t="shared" si="311"/>
        <v>1.8740000000000001</v>
      </c>
      <c r="AF184" s="42">
        <f t="shared" si="311"/>
        <v>0</v>
      </c>
      <c r="AG184" s="42">
        <f t="shared" si="311"/>
        <v>1.8740000000000001</v>
      </c>
      <c r="AH184" s="42">
        <f t="shared" si="311"/>
        <v>0</v>
      </c>
      <c r="AI184" s="42">
        <f t="shared" si="311"/>
        <v>0</v>
      </c>
      <c r="AJ184" s="42">
        <f t="shared" si="311"/>
        <v>0</v>
      </c>
      <c r="AK184" s="42">
        <f t="shared" si="311"/>
        <v>0</v>
      </c>
      <c r="AL184" s="42">
        <f t="shared" si="311"/>
        <v>0</v>
      </c>
      <c r="AM184" s="42">
        <f t="shared" si="311"/>
        <v>0</v>
      </c>
      <c r="AN184" s="42">
        <f t="shared" si="311"/>
        <v>0</v>
      </c>
      <c r="AO184" s="42">
        <f t="shared" si="311"/>
        <v>0</v>
      </c>
      <c r="AP184" s="42">
        <f t="shared" si="311"/>
        <v>1.8740000000000001</v>
      </c>
      <c r="AQ184" s="42">
        <f t="shared" si="311"/>
        <v>1.8740000000000001</v>
      </c>
      <c r="AR184" s="42">
        <f t="shared" si="311"/>
        <v>0</v>
      </c>
      <c r="AS184" s="42">
        <f t="shared" si="311"/>
        <v>1.8740000000000001</v>
      </c>
      <c r="AT184" s="42">
        <f t="shared" si="311"/>
        <v>0</v>
      </c>
      <c r="AU184" s="42">
        <f t="shared" si="311"/>
        <v>0</v>
      </c>
      <c r="AV184" s="42">
        <f t="shared" si="311"/>
        <v>0</v>
      </c>
      <c r="AW184" s="42">
        <f t="shared" si="311"/>
        <v>0</v>
      </c>
      <c r="AX184" s="42">
        <f t="shared" si="311"/>
        <v>0</v>
      </c>
      <c r="AY184" s="42">
        <f t="shared" si="311"/>
        <v>0</v>
      </c>
      <c r="AZ184" s="42">
        <f t="shared" si="311"/>
        <v>0</v>
      </c>
      <c r="BA184" s="42">
        <f t="shared" si="311"/>
        <v>0</v>
      </c>
      <c r="BB184" s="42">
        <f t="shared" si="311"/>
        <v>1.8740000000000001</v>
      </c>
      <c r="BC184" s="42">
        <f t="shared" si="311"/>
        <v>1.8740000000000001</v>
      </c>
      <c r="BD184" s="42">
        <f t="shared" si="311"/>
        <v>0</v>
      </c>
      <c r="BE184" s="42">
        <f t="shared" si="311"/>
        <v>1.8740000000000001</v>
      </c>
      <c r="BF184" s="42">
        <f t="shared" si="311"/>
        <v>0</v>
      </c>
      <c r="BG184" s="42">
        <f t="shared" si="311"/>
        <v>0</v>
      </c>
      <c r="BH184" s="42">
        <f t="shared" si="311"/>
        <v>0</v>
      </c>
      <c r="BI184" s="42">
        <f t="shared" si="311"/>
        <v>0</v>
      </c>
      <c r="BJ184" s="42">
        <f t="shared" si="311"/>
        <v>0</v>
      </c>
      <c r="BK184" s="42">
        <f t="shared" si="311"/>
        <v>0</v>
      </c>
      <c r="BL184" s="42">
        <f t="shared" si="311"/>
        <v>0</v>
      </c>
      <c r="BM184" s="42">
        <f t="shared" si="311"/>
        <v>0</v>
      </c>
      <c r="BN184" s="42">
        <f t="shared" si="311"/>
        <v>1.8740000000000001</v>
      </c>
      <c r="BO184" s="42">
        <f t="shared" si="311"/>
        <v>1.8740000000000001</v>
      </c>
      <c r="BP184" s="42">
        <f t="shared" ref="BP184:CA184" si="312">+BP185+BP186+BP190</f>
        <v>0</v>
      </c>
      <c r="BQ184" s="42">
        <f t="shared" si="312"/>
        <v>1.8740000000000001</v>
      </c>
      <c r="BR184" s="42">
        <f t="shared" si="312"/>
        <v>0</v>
      </c>
      <c r="BS184" s="42">
        <f t="shared" si="312"/>
        <v>0</v>
      </c>
      <c r="BT184" s="42">
        <f t="shared" si="312"/>
        <v>0</v>
      </c>
      <c r="BU184" s="42">
        <f t="shared" si="312"/>
        <v>0</v>
      </c>
      <c r="BV184" s="42">
        <f t="shared" si="312"/>
        <v>0</v>
      </c>
      <c r="BW184" s="42">
        <f t="shared" si="312"/>
        <v>0</v>
      </c>
      <c r="BX184" s="42">
        <f t="shared" si="312"/>
        <v>0</v>
      </c>
      <c r="BY184" s="42">
        <f t="shared" si="312"/>
        <v>0</v>
      </c>
      <c r="BZ184" s="42">
        <f t="shared" si="312"/>
        <v>0</v>
      </c>
      <c r="CA184" s="42">
        <f t="shared" si="312"/>
        <v>0</v>
      </c>
    </row>
    <row r="185" spans="1:79" s="178" customFormat="1" ht="14.25" customHeight="1">
      <c r="A185" s="171">
        <v>1</v>
      </c>
      <c r="B185" s="126" t="s">
        <v>203</v>
      </c>
      <c r="C185" s="239"/>
      <c r="D185" s="240"/>
      <c r="E185" s="53">
        <f t="shared" si="309"/>
        <v>2.12</v>
      </c>
      <c r="F185" s="53">
        <f t="shared" si="310"/>
        <v>2.12</v>
      </c>
      <c r="G185" s="115">
        <f t="shared" si="248"/>
        <v>2.12</v>
      </c>
      <c r="H185" s="53">
        <f t="shared" ref="H185:H196" si="313">+T185+AF185+AR185+BD185+BP185</f>
        <v>0</v>
      </c>
      <c r="I185" s="53">
        <f t="shared" ref="I185:I196" si="314">+U185+AG185+AS185+BE185+BQ185</f>
        <v>2.12</v>
      </c>
      <c r="J185" s="53">
        <f t="shared" ref="J185:J196" si="315">+V185+AH185+AT185+BF185+BR185</f>
        <v>0</v>
      </c>
      <c r="K185" s="42">
        <f t="shared" ref="K185:K196" si="316">+W185+AI185+AU185+BG185+BS185</f>
        <v>0</v>
      </c>
      <c r="L185" s="42">
        <f t="shared" ref="L185:L196" si="317">+X185+AJ185+AV185+BH185+BT185</f>
        <v>0</v>
      </c>
      <c r="M185" s="42">
        <f t="shared" ref="M185:M196" si="318">+Y185+AK185+AW185+BI185+BU185</f>
        <v>0</v>
      </c>
      <c r="N185" s="42">
        <f t="shared" ref="N185:N196" si="319">+Z185+AL185+AX185+BJ185+BV185</f>
        <v>0</v>
      </c>
      <c r="O185" s="42">
        <f t="shared" ref="O185:O196" si="320">+AA185+AM185+AY185+BK185+BW185</f>
        <v>0</v>
      </c>
      <c r="P185" s="42">
        <f t="shared" ref="P185:P196" si="321">+AB185+AN185+AZ185+BL185+BX185</f>
        <v>0</v>
      </c>
      <c r="Q185" s="42"/>
      <c r="R185" s="174">
        <f t="shared" ref="R185:R190" si="322">+S185+Z185+AA185+AB185+AC185</f>
        <v>0.42399999999999999</v>
      </c>
      <c r="S185" s="174">
        <f t="shared" ref="S185:S190" si="323">SUM(T185:Y185)</f>
        <v>0.42399999999999999</v>
      </c>
      <c r="T185" s="174"/>
      <c r="U185" s="174">
        <v>0.42399999999999999</v>
      </c>
      <c r="V185" s="174"/>
      <c r="W185" s="174"/>
      <c r="X185" s="174"/>
      <c r="Y185" s="174"/>
      <c r="Z185" s="174"/>
      <c r="AA185" s="174"/>
      <c r="AB185" s="174"/>
      <c r="AC185" s="174"/>
      <c r="AD185" s="175">
        <f t="shared" ref="AD185:AD190" si="324">+AE185+AL185+AM185+AN185+AO185</f>
        <v>0.42399999999999999</v>
      </c>
      <c r="AE185" s="175">
        <f t="shared" ref="AE185:AE190" si="325">SUM(AF185:AK185)</f>
        <v>0.42399999999999999</v>
      </c>
      <c r="AF185" s="176"/>
      <c r="AG185" s="174">
        <v>0.42399999999999999</v>
      </c>
      <c r="AH185" s="174"/>
      <c r="AI185" s="174"/>
      <c r="AJ185" s="174"/>
      <c r="AK185" s="174"/>
      <c r="AL185" s="174"/>
      <c r="AM185" s="174"/>
      <c r="AN185" s="174"/>
      <c r="AO185" s="174"/>
      <c r="AP185" s="175">
        <f t="shared" ref="AP185:AP190" si="326">+AQ185+AX185+AY185+AZ185+BA185</f>
        <v>0.42399999999999999</v>
      </c>
      <c r="AQ185" s="175">
        <f t="shared" ref="AQ185:AQ190" si="327">SUM(AR185:AW185)</f>
        <v>0.42399999999999999</v>
      </c>
      <c r="AR185" s="174"/>
      <c r="AS185" s="174">
        <v>0.42399999999999999</v>
      </c>
      <c r="AT185" s="174"/>
      <c r="AU185" s="174"/>
      <c r="AV185" s="174"/>
      <c r="AW185" s="174"/>
      <c r="AX185" s="174"/>
      <c r="AY185" s="174"/>
      <c r="AZ185" s="174"/>
      <c r="BA185" s="174"/>
      <c r="BB185" s="175">
        <f t="shared" ref="BB185:BB190" si="328">+BC185+BJ185+BK185+BL185+BM185</f>
        <v>0.42399999999999999</v>
      </c>
      <c r="BC185" s="175">
        <f t="shared" ref="BC185:BC190" si="329">SUM(BD185:BI185)</f>
        <v>0.42399999999999999</v>
      </c>
      <c r="BD185" s="174"/>
      <c r="BE185" s="174">
        <v>0.42399999999999999</v>
      </c>
      <c r="BF185" s="174"/>
      <c r="BG185" s="174"/>
      <c r="BH185" s="174"/>
      <c r="BI185" s="174"/>
      <c r="BJ185" s="174"/>
      <c r="BK185" s="174"/>
      <c r="BL185" s="174"/>
      <c r="BM185" s="174"/>
      <c r="BN185" s="175">
        <f t="shared" ref="BN185:BN190" si="330">+BO185+BV185+BW185+BX185+BY185</f>
        <v>0.42399999999999999</v>
      </c>
      <c r="BO185" s="175">
        <f t="shared" ref="BO185:BO190" si="331">SUM(BP185:BU185)</f>
        <v>0.42399999999999999</v>
      </c>
      <c r="BP185" s="174"/>
      <c r="BQ185" s="174">
        <v>0.42399999999999999</v>
      </c>
      <c r="BR185" s="174"/>
      <c r="BS185" s="174"/>
      <c r="BT185" s="174"/>
      <c r="BU185" s="174"/>
      <c r="BV185" s="174"/>
      <c r="BW185" s="174"/>
      <c r="BX185" s="174"/>
      <c r="BY185" s="174"/>
      <c r="BZ185" s="177"/>
    </row>
    <row r="186" spans="1:79" s="178" customFormat="1" ht="14.25" customHeight="1">
      <c r="A186" s="171">
        <v>2</v>
      </c>
      <c r="B186" s="120" t="s">
        <v>204</v>
      </c>
      <c r="C186" s="239"/>
      <c r="D186" s="240"/>
      <c r="E186" s="53">
        <f t="shared" si="309"/>
        <v>5.25</v>
      </c>
      <c r="F186" s="53">
        <f t="shared" si="310"/>
        <v>5.25</v>
      </c>
      <c r="G186" s="115">
        <f t="shared" si="248"/>
        <v>5.25</v>
      </c>
      <c r="H186" s="53">
        <f t="shared" si="313"/>
        <v>0</v>
      </c>
      <c r="I186" s="53">
        <f t="shared" si="314"/>
        <v>5.25</v>
      </c>
      <c r="J186" s="53">
        <f t="shared" si="315"/>
        <v>0</v>
      </c>
      <c r="K186" s="42">
        <f t="shared" si="316"/>
        <v>0</v>
      </c>
      <c r="L186" s="42">
        <f t="shared" si="317"/>
        <v>0</v>
      </c>
      <c r="M186" s="42">
        <f t="shared" si="318"/>
        <v>0</v>
      </c>
      <c r="N186" s="42">
        <f t="shared" si="319"/>
        <v>0</v>
      </c>
      <c r="O186" s="42">
        <f t="shared" si="320"/>
        <v>0</v>
      </c>
      <c r="P186" s="42">
        <f t="shared" si="321"/>
        <v>0</v>
      </c>
      <c r="Q186" s="42"/>
      <c r="R186" s="174">
        <f t="shared" si="322"/>
        <v>1.05</v>
      </c>
      <c r="S186" s="174">
        <f t="shared" si="323"/>
        <v>1.05</v>
      </c>
      <c r="T186" s="174"/>
      <c r="U186" s="174">
        <f>U187+U188+U189</f>
        <v>1.05</v>
      </c>
      <c r="V186" s="174"/>
      <c r="W186" s="174"/>
      <c r="X186" s="174"/>
      <c r="Y186" s="174"/>
      <c r="Z186" s="174"/>
      <c r="AA186" s="174"/>
      <c r="AB186" s="174"/>
      <c r="AC186" s="174"/>
      <c r="AD186" s="175">
        <f t="shared" si="324"/>
        <v>1.05</v>
      </c>
      <c r="AE186" s="175">
        <f t="shared" si="325"/>
        <v>1.05</v>
      </c>
      <c r="AF186" s="176"/>
      <c r="AG186" s="174">
        <f>AG187+AG188+AG189</f>
        <v>1.05</v>
      </c>
      <c r="AH186" s="174"/>
      <c r="AI186" s="174"/>
      <c r="AJ186" s="174"/>
      <c r="AK186" s="174"/>
      <c r="AL186" s="174"/>
      <c r="AM186" s="174"/>
      <c r="AN186" s="174"/>
      <c r="AO186" s="174"/>
      <c r="AP186" s="175">
        <f t="shared" si="326"/>
        <v>1.05</v>
      </c>
      <c r="AQ186" s="175">
        <f t="shared" si="327"/>
        <v>1.05</v>
      </c>
      <c r="AR186" s="174"/>
      <c r="AS186" s="174">
        <f>AS187+AS188+AS189</f>
        <v>1.05</v>
      </c>
      <c r="AT186" s="174"/>
      <c r="AU186" s="174"/>
      <c r="AV186" s="174"/>
      <c r="AW186" s="174"/>
      <c r="AX186" s="174"/>
      <c r="AY186" s="174"/>
      <c r="AZ186" s="174"/>
      <c r="BA186" s="174"/>
      <c r="BB186" s="175">
        <f t="shared" si="328"/>
        <v>1.05</v>
      </c>
      <c r="BC186" s="175">
        <f t="shared" si="329"/>
        <v>1.05</v>
      </c>
      <c r="BD186" s="174"/>
      <c r="BE186" s="174">
        <f>BE187+BE188+BE189</f>
        <v>1.05</v>
      </c>
      <c r="BF186" s="174"/>
      <c r="BG186" s="174"/>
      <c r="BH186" s="174"/>
      <c r="BI186" s="174"/>
      <c r="BJ186" s="174"/>
      <c r="BK186" s="174"/>
      <c r="BL186" s="174"/>
      <c r="BM186" s="174"/>
      <c r="BN186" s="175">
        <f t="shared" si="330"/>
        <v>1.05</v>
      </c>
      <c r="BO186" s="175">
        <f t="shared" si="331"/>
        <v>1.05</v>
      </c>
      <c r="BP186" s="174"/>
      <c r="BQ186" s="174">
        <f>BQ187+BQ188+BQ189</f>
        <v>1.05</v>
      </c>
      <c r="BR186" s="174"/>
      <c r="BS186" s="174"/>
      <c r="BT186" s="174"/>
      <c r="BU186" s="174"/>
      <c r="BV186" s="174"/>
      <c r="BW186" s="174"/>
      <c r="BX186" s="174"/>
      <c r="BY186" s="174"/>
      <c r="BZ186" s="177"/>
    </row>
    <row r="187" spans="1:79" s="185" customFormat="1" ht="12.75" hidden="1" customHeight="1">
      <c r="A187" s="179"/>
      <c r="B187" s="180" t="s">
        <v>205</v>
      </c>
      <c r="C187" s="241"/>
      <c r="D187" s="242"/>
      <c r="E187" s="53">
        <f t="shared" si="309"/>
        <v>3.69</v>
      </c>
      <c r="F187" s="53">
        <f t="shared" si="310"/>
        <v>3.69</v>
      </c>
      <c r="G187" s="115">
        <f t="shared" si="248"/>
        <v>3.69</v>
      </c>
      <c r="H187" s="53">
        <f t="shared" si="313"/>
        <v>0</v>
      </c>
      <c r="I187" s="53">
        <f t="shared" si="314"/>
        <v>3.69</v>
      </c>
      <c r="J187" s="53">
        <f t="shared" si="315"/>
        <v>0</v>
      </c>
      <c r="K187" s="42">
        <f t="shared" si="316"/>
        <v>0</v>
      </c>
      <c r="L187" s="42">
        <f t="shared" si="317"/>
        <v>0</v>
      </c>
      <c r="M187" s="42">
        <f t="shared" si="318"/>
        <v>0</v>
      </c>
      <c r="N187" s="42">
        <f t="shared" si="319"/>
        <v>0</v>
      </c>
      <c r="O187" s="42">
        <f t="shared" si="320"/>
        <v>0</v>
      </c>
      <c r="P187" s="42">
        <f t="shared" si="321"/>
        <v>0</v>
      </c>
      <c r="Q187" s="42"/>
      <c r="R187" s="174">
        <f t="shared" si="322"/>
        <v>0.73799999999999999</v>
      </c>
      <c r="S187" s="174">
        <f t="shared" si="323"/>
        <v>0.73799999999999999</v>
      </c>
      <c r="T187" s="182"/>
      <c r="U187" s="174">
        <v>0.73799999999999999</v>
      </c>
      <c r="V187" s="182"/>
      <c r="W187" s="182"/>
      <c r="X187" s="182"/>
      <c r="Y187" s="182"/>
      <c r="Z187" s="182"/>
      <c r="AA187" s="182"/>
      <c r="AB187" s="182"/>
      <c r="AC187" s="182"/>
      <c r="AD187" s="175">
        <f t="shared" si="324"/>
        <v>0.73799999999999999</v>
      </c>
      <c r="AE187" s="175">
        <f t="shared" si="325"/>
        <v>0.73799999999999999</v>
      </c>
      <c r="AF187" s="183"/>
      <c r="AG187" s="174">
        <v>0.73799999999999999</v>
      </c>
      <c r="AH187" s="182"/>
      <c r="AI187" s="182"/>
      <c r="AJ187" s="182"/>
      <c r="AK187" s="182"/>
      <c r="AL187" s="182"/>
      <c r="AM187" s="182"/>
      <c r="AN187" s="182"/>
      <c r="AO187" s="182"/>
      <c r="AP187" s="175">
        <f t="shared" si="326"/>
        <v>0.73799999999999999</v>
      </c>
      <c r="AQ187" s="175">
        <f t="shared" si="327"/>
        <v>0.73799999999999999</v>
      </c>
      <c r="AR187" s="182"/>
      <c r="AS187" s="174">
        <v>0.73799999999999999</v>
      </c>
      <c r="AT187" s="182"/>
      <c r="AU187" s="182"/>
      <c r="AV187" s="182"/>
      <c r="AW187" s="182"/>
      <c r="AX187" s="182"/>
      <c r="AY187" s="182"/>
      <c r="AZ187" s="182"/>
      <c r="BA187" s="182"/>
      <c r="BB187" s="175">
        <f t="shared" si="328"/>
        <v>0.73799999999999999</v>
      </c>
      <c r="BC187" s="175">
        <f t="shared" si="329"/>
        <v>0.73799999999999999</v>
      </c>
      <c r="BD187" s="182"/>
      <c r="BE187" s="174">
        <v>0.73799999999999999</v>
      </c>
      <c r="BF187" s="182"/>
      <c r="BG187" s="182"/>
      <c r="BH187" s="182"/>
      <c r="BI187" s="182"/>
      <c r="BJ187" s="182"/>
      <c r="BK187" s="182"/>
      <c r="BL187" s="182"/>
      <c r="BM187" s="182"/>
      <c r="BN187" s="175">
        <f t="shared" si="330"/>
        <v>0.73799999999999999</v>
      </c>
      <c r="BO187" s="175">
        <f t="shared" si="331"/>
        <v>0.73799999999999999</v>
      </c>
      <c r="BP187" s="182"/>
      <c r="BQ187" s="174">
        <v>0.73799999999999999</v>
      </c>
      <c r="BR187" s="182"/>
      <c r="BS187" s="182"/>
      <c r="BT187" s="182"/>
      <c r="BU187" s="182"/>
      <c r="BV187" s="182"/>
      <c r="BW187" s="182"/>
      <c r="BX187" s="182"/>
      <c r="BY187" s="182"/>
      <c r="BZ187" s="184"/>
    </row>
    <row r="188" spans="1:79" s="185" customFormat="1" ht="24" hidden="1" customHeight="1">
      <c r="A188" s="179"/>
      <c r="B188" s="243" t="s">
        <v>206</v>
      </c>
      <c r="C188" s="241"/>
      <c r="D188" s="242"/>
      <c r="E188" s="53">
        <f t="shared" si="309"/>
        <v>1.1500000000000001</v>
      </c>
      <c r="F188" s="53">
        <f t="shared" si="310"/>
        <v>1.1500000000000001</v>
      </c>
      <c r="G188" s="115">
        <f t="shared" si="248"/>
        <v>1.1500000000000001</v>
      </c>
      <c r="H188" s="53">
        <f t="shared" si="313"/>
        <v>0</v>
      </c>
      <c r="I188" s="53">
        <f t="shared" si="314"/>
        <v>1.1500000000000001</v>
      </c>
      <c r="J188" s="53">
        <f t="shared" si="315"/>
        <v>0</v>
      </c>
      <c r="K188" s="42">
        <f t="shared" si="316"/>
        <v>0</v>
      </c>
      <c r="L188" s="42">
        <f t="shared" si="317"/>
        <v>0</v>
      </c>
      <c r="M188" s="42">
        <f t="shared" si="318"/>
        <v>0</v>
      </c>
      <c r="N188" s="42">
        <f t="shared" si="319"/>
        <v>0</v>
      </c>
      <c r="O188" s="42">
        <f t="shared" si="320"/>
        <v>0</v>
      </c>
      <c r="P188" s="42">
        <f t="shared" si="321"/>
        <v>0</v>
      </c>
      <c r="Q188" s="42"/>
      <c r="R188" s="174">
        <f t="shared" si="322"/>
        <v>0.23</v>
      </c>
      <c r="S188" s="174">
        <f t="shared" si="323"/>
        <v>0.23</v>
      </c>
      <c r="T188" s="182"/>
      <c r="U188" s="174">
        <v>0.23</v>
      </c>
      <c r="V188" s="182"/>
      <c r="W188" s="182"/>
      <c r="X188" s="182"/>
      <c r="Y188" s="182"/>
      <c r="Z188" s="182"/>
      <c r="AA188" s="182"/>
      <c r="AB188" s="182"/>
      <c r="AC188" s="182"/>
      <c r="AD188" s="175">
        <f t="shared" si="324"/>
        <v>0.23</v>
      </c>
      <c r="AE188" s="175">
        <f t="shared" si="325"/>
        <v>0.23</v>
      </c>
      <c r="AF188" s="183"/>
      <c r="AG188" s="174">
        <v>0.23</v>
      </c>
      <c r="AH188" s="182"/>
      <c r="AI188" s="182"/>
      <c r="AJ188" s="182"/>
      <c r="AK188" s="182"/>
      <c r="AL188" s="182"/>
      <c r="AM188" s="182"/>
      <c r="AN188" s="182"/>
      <c r="AO188" s="182"/>
      <c r="AP188" s="175">
        <f t="shared" si="326"/>
        <v>0.23</v>
      </c>
      <c r="AQ188" s="175">
        <f t="shared" si="327"/>
        <v>0.23</v>
      </c>
      <c r="AR188" s="182"/>
      <c r="AS188" s="174">
        <v>0.23</v>
      </c>
      <c r="AT188" s="182"/>
      <c r="AU188" s="182"/>
      <c r="AV188" s="182"/>
      <c r="AW188" s="182"/>
      <c r="AX188" s="182"/>
      <c r="AY188" s="182"/>
      <c r="AZ188" s="182"/>
      <c r="BA188" s="182"/>
      <c r="BB188" s="175">
        <f t="shared" si="328"/>
        <v>0.23</v>
      </c>
      <c r="BC188" s="175">
        <f t="shared" si="329"/>
        <v>0.23</v>
      </c>
      <c r="BD188" s="182"/>
      <c r="BE188" s="174">
        <v>0.23</v>
      </c>
      <c r="BF188" s="182"/>
      <c r="BG188" s="182"/>
      <c r="BH188" s="182"/>
      <c r="BI188" s="182"/>
      <c r="BJ188" s="182"/>
      <c r="BK188" s="182"/>
      <c r="BL188" s="182"/>
      <c r="BM188" s="182"/>
      <c r="BN188" s="175">
        <f t="shared" si="330"/>
        <v>0.23</v>
      </c>
      <c r="BO188" s="175">
        <f t="shared" si="331"/>
        <v>0.23</v>
      </c>
      <c r="BP188" s="182"/>
      <c r="BQ188" s="174">
        <v>0.23</v>
      </c>
      <c r="BR188" s="182"/>
      <c r="BS188" s="182"/>
      <c r="BT188" s="182"/>
      <c r="BU188" s="182"/>
      <c r="BV188" s="182"/>
      <c r="BW188" s="182"/>
      <c r="BX188" s="182"/>
      <c r="BY188" s="182"/>
      <c r="BZ188" s="184"/>
    </row>
    <row r="189" spans="1:79" s="185" customFormat="1" ht="24" hidden="1" customHeight="1">
      <c r="A189" s="179"/>
      <c r="B189" s="187" t="s">
        <v>207</v>
      </c>
      <c r="C189" s="241"/>
      <c r="D189" s="242"/>
      <c r="E189" s="53">
        <f t="shared" si="309"/>
        <v>0.41000000000000003</v>
      </c>
      <c r="F189" s="53">
        <f t="shared" si="310"/>
        <v>0.41000000000000003</v>
      </c>
      <c r="G189" s="115">
        <f t="shared" si="248"/>
        <v>0.41000000000000003</v>
      </c>
      <c r="H189" s="53">
        <f t="shared" si="313"/>
        <v>0</v>
      </c>
      <c r="I189" s="53">
        <f t="shared" si="314"/>
        <v>0.41000000000000003</v>
      </c>
      <c r="J189" s="53">
        <f t="shared" si="315"/>
        <v>0</v>
      </c>
      <c r="K189" s="42">
        <f t="shared" si="316"/>
        <v>0</v>
      </c>
      <c r="L189" s="42">
        <f t="shared" si="317"/>
        <v>0</v>
      </c>
      <c r="M189" s="42">
        <f t="shared" si="318"/>
        <v>0</v>
      </c>
      <c r="N189" s="42">
        <f t="shared" si="319"/>
        <v>0</v>
      </c>
      <c r="O189" s="42">
        <f t="shared" si="320"/>
        <v>0</v>
      </c>
      <c r="P189" s="42">
        <f t="shared" si="321"/>
        <v>0</v>
      </c>
      <c r="Q189" s="42"/>
      <c r="R189" s="174">
        <f t="shared" si="322"/>
        <v>8.2000000000000003E-2</v>
      </c>
      <c r="S189" s="174">
        <f t="shared" si="323"/>
        <v>8.2000000000000003E-2</v>
      </c>
      <c r="T189" s="182"/>
      <c r="U189" s="174">
        <v>8.2000000000000003E-2</v>
      </c>
      <c r="V189" s="182"/>
      <c r="W189" s="182"/>
      <c r="X189" s="182"/>
      <c r="Y189" s="182"/>
      <c r="Z189" s="182"/>
      <c r="AA189" s="182"/>
      <c r="AB189" s="182"/>
      <c r="AC189" s="182"/>
      <c r="AD189" s="175">
        <f t="shared" si="324"/>
        <v>8.2000000000000003E-2</v>
      </c>
      <c r="AE189" s="175">
        <f t="shared" si="325"/>
        <v>8.2000000000000003E-2</v>
      </c>
      <c r="AF189" s="183"/>
      <c r="AG189" s="174">
        <v>8.2000000000000003E-2</v>
      </c>
      <c r="AH189" s="182"/>
      <c r="AI189" s="182"/>
      <c r="AJ189" s="182"/>
      <c r="AK189" s="182"/>
      <c r="AL189" s="182"/>
      <c r="AM189" s="182"/>
      <c r="AN189" s="182"/>
      <c r="AO189" s="182"/>
      <c r="AP189" s="175">
        <f t="shared" si="326"/>
        <v>8.2000000000000003E-2</v>
      </c>
      <c r="AQ189" s="175">
        <f t="shared" si="327"/>
        <v>8.2000000000000003E-2</v>
      </c>
      <c r="AR189" s="182"/>
      <c r="AS189" s="174">
        <v>8.2000000000000003E-2</v>
      </c>
      <c r="AT189" s="182"/>
      <c r="AU189" s="182"/>
      <c r="AV189" s="182"/>
      <c r="AW189" s="182"/>
      <c r="AX189" s="182"/>
      <c r="AY189" s="182"/>
      <c r="AZ189" s="182"/>
      <c r="BA189" s="182"/>
      <c r="BB189" s="175">
        <f t="shared" si="328"/>
        <v>8.2000000000000003E-2</v>
      </c>
      <c r="BC189" s="175">
        <f t="shared" si="329"/>
        <v>8.2000000000000003E-2</v>
      </c>
      <c r="BD189" s="182"/>
      <c r="BE189" s="174">
        <v>8.2000000000000003E-2</v>
      </c>
      <c r="BF189" s="182"/>
      <c r="BG189" s="182"/>
      <c r="BH189" s="182"/>
      <c r="BI189" s="182"/>
      <c r="BJ189" s="182"/>
      <c r="BK189" s="182"/>
      <c r="BL189" s="182"/>
      <c r="BM189" s="182"/>
      <c r="BN189" s="175">
        <f t="shared" si="330"/>
        <v>8.2000000000000003E-2</v>
      </c>
      <c r="BO189" s="175">
        <f t="shared" si="331"/>
        <v>8.2000000000000003E-2</v>
      </c>
      <c r="BP189" s="182"/>
      <c r="BQ189" s="174">
        <v>8.2000000000000003E-2</v>
      </c>
      <c r="BR189" s="182"/>
      <c r="BS189" s="182"/>
      <c r="BT189" s="182"/>
      <c r="BU189" s="182"/>
      <c r="BV189" s="182"/>
      <c r="BW189" s="182"/>
      <c r="BX189" s="182"/>
      <c r="BY189" s="182"/>
      <c r="BZ189" s="184"/>
    </row>
    <row r="190" spans="1:79" s="178" customFormat="1" ht="14.25" customHeight="1">
      <c r="A190" s="171">
        <v>3</v>
      </c>
      <c r="B190" s="126" t="s">
        <v>208</v>
      </c>
      <c r="C190" s="239"/>
      <c r="D190" s="240"/>
      <c r="E190" s="53">
        <f t="shared" si="309"/>
        <v>2</v>
      </c>
      <c r="F190" s="53">
        <f t="shared" si="310"/>
        <v>2</v>
      </c>
      <c r="G190" s="115">
        <f t="shared" si="248"/>
        <v>2</v>
      </c>
      <c r="H190" s="53">
        <f t="shared" si="313"/>
        <v>0</v>
      </c>
      <c r="I190" s="53">
        <f t="shared" si="314"/>
        <v>2</v>
      </c>
      <c r="J190" s="53">
        <f t="shared" si="315"/>
        <v>0</v>
      </c>
      <c r="K190" s="42">
        <f t="shared" si="316"/>
        <v>0</v>
      </c>
      <c r="L190" s="42">
        <f t="shared" si="317"/>
        <v>0</v>
      </c>
      <c r="M190" s="42">
        <f t="shared" si="318"/>
        <v>0</v>
      </c>
      <c r="N190" s="42">
        <f t="shared" si="319"/>
        <v>0</v>
      </c>
      <c r="O190" s="42">
        <f t="shared" si="320"/>
        <v>0</v>
      </c>
      <c r="P190" s="42">
        <f t="shared" si="321"/>
        <v>0</v>
      </c>
      <c r="Q190" s="42"/>
      <c r="R190" s="174">
        <f t="shared" si="322"/>
        <v>0.4</v>
      </c>
      <c r="S190" s="174">
        <f t="shared" si="323"/>
        <v>0.4</v>
      </c>
      <c r="T190" s="174"/>
      <c r="U190" s="174">
        <v>0.4</v>
      </c>
      <c r="V190" s="174"/>
      <c r="W190" s="174"/>
      <c r="X190" s="174"/>
      <c r="Y190" s="174"/>
      <c r="Z190" s="174"/>
      <c r="AA190" s="174"/>
      <c r="AB190" s="174"/>
      <c r="AC190" s="174"/>
      <c r="AD190" s="175">
        <f t="shared" si="324"/>
        <v>0.4</v>
      </c>
      <c r="AE190" s="175">
        <f t="shared" si="325"/>
        <v>0.4</v>
      </c>
      <c r="AF190" s="176"/>
      <c r="AG190" s="174">
        <v>0.4</v>
      </c>
      <c r="AH190" s="174"/>
      <c r="AI190" s="174"/>
      <c r="AJ190" s="174"/>
      <c r="AK190" s="174"/>
      <c r="AL190" s="174"/>
      <c r="AM190" s="174"/>
      <c r="AN190" s="174"/>
      <c r="AO190" s="174"/>
      <c r="AP190" s="175">
        <f t="shared" si="326"/>
        <v>0.4</v>
      </c>
      <c r="AQ190" s="175">
        <f t="shared" si="327"/>
        <v>0.4</v>
      </c>
      <c r="AR190" s="174"/>
      <c r="AS190" s="174">
        <v>0.4</v>
      </c>
      <c r="AT190" s="174"/>
      <c r="AU190" s="174"/>
      <c r="AV190" s="174"/>
      <c r="AW190" s="174"/>
      <c r="AX190" s="174"/>
      <c r="AY190" s="174"/>
      <c r="AZ190" s="174"/>
      <c r="BA190" s="174"/>
      <c r="BB190" s="175">
        <f t="shared" si="328"/>
        <v>0.4</v>
      </c>
      <c r="BC190" s="175">
        <f t="shared" si="329"/>
        <v>0.4</v>
      </c>
      <c r="BD190" s="174"/>
      <c r="BE190" s="174">
        <v>0.4</v>
      </c>
      <c r="BF190" s="174"/>
      <c r="BG190" s="174"/>
      <c r="BH190" s="174"/>
      <c r="BI190" s="174"/>
      <c r="BJ190" s="174"/>
      <c r="BK190" s="174"/>
      <c r="BL190" s="174"/>
      <c r="BM190" s="174"/>
      <c r="BN190" s="175">
        <f t="shared" si="330"/>
        <v>0.4</v>
      </c>
      <c r="BO190" s="175">
        <f t="shared" si="331"/>
        <v>0.4</v>
      </c>
      <c r="BP190" s="174"/>
      <c r="BQ190" s="174">
        <v>0.4</v>
      </c>
      <c r="BR190" s="174"/>
      <c r="BS190" s="174"/>
      <c r="BT190" s="174"/>
      <c r="BU190" s="174"/>
      <c r="BV190" s="174"/>
      <c r="BW190" s="174"/>
      <c r="BX190" s="174"/>
      <c r="BY190" s="174"/>
      <c r="BZ190" s="177"/>
    </row>
    <row r="191" spans="1:79" s="191" customFormat="1" ht="24">
      <c r="A191" s="188" t="s">
        <v>29</v>
      </c>
      <c r="B191" s="244" t="s">
        <v>62</v>
      </c>
      <c r="C191" s="245" t="s">
        <v>218</v>
      </c>
      <c r="D191" s="246">
        <f>+D192+D195+D196</f>
        <v>132.51999999999998</v>
      </c>
      <c r="E191" s="42">
        <f>+E192+E195+E196</f>
        <v>132.51999999999998</v>
      </c>
      <c r="F191" s="42">
        <f t="shared" ref="F191:F196" si="332">+R191+AD191+AP191+BB191+BN191</f>
        <v>132.51999999999998</v>
      </c>
      <c r="G191" s="36">
        <f t="shared" si="248"/>
        <v>132.51999999999998</v>
      </c>
      <c r="H191" s="42">
        <f t="shared" si="313"/>
        <v>0</v>
      </c>
      <c r="I191" s="42">
        <f t="shared" si="314"/>
        <v>132.51999999999998</v>
      </c>
      <c r="J191" s="42">
        <f t="shared" si="315"/>
        <v>0</v>
      </c>
      <c r="K191" s="42">
        <f t="shared" si="316"/>
        <v>0</v>
      </c>
      <c r="L191" s="42">
        <f t="shared" si="317"/>
        <v>0</v>
      </c>
      <c r="M191" s="42">
        <f t="shared" si="318"/>
        <v>0</v>
      </c>
      <c r="N191" s="42">
        <f t="shared" si="319"/>
        <v>0</v>
      </c>
      <c r="O191" s="42">
        <f t="shared" si="320"/>
        <v>0</v>
      </c>
      <c r="P191" s="42">
        <f t="shared" si="321"/>
        <v>0</v>
      </c>
      <c r="Q191" s="42"/>
      <c r="R191" s="42">
        <f t="shared" ref="R191:AW191" si="333">+R192+R195+R196</f>
        <v>34.019999999999996</v>
      </c>
      <c r="S191" s="42">
        <f t="shared" si="333"/>
        <v>34.019999999999996</v>
      </c>
      <c r="T191" s="42">
        <f t="shared" si="333"/>
        <v>0</v>
      </c>
      <c r="U191" s="42">
        <f t="shared" si="333"/>
        <v>34.019999999999996</v>
      </c>
      <c r="V191" s="42">
        <f t="shared" si="333"/>
        <v>0</v>
      </c>
      <c r="W191" s="42">
        <f t="shared" si="333"/>
        <v>0</v>
      </c>
      <c r="X191" s="42">
        <f t="shared" si="333"/>
        <v>0</v>
      </c>
      <c r="Y191" s="42">
        <f t="shared" si="333"/>
        <v>0</v>
      </c>
      <c r="Z191" s="42">
        <f t="shared" si="333"/>
        <v>0</v>
      </c>
      <c r="AA191" s="42">
        <f t="shared" si="333"/>
        <v>0</v>
      </c>
      <c r="AB191" s="42">
        <f t="shared" si="333"/>
        <v>0</v>
      </c>
      <c r="AC191" s="42">
        <f t="shared" si="333"/>
        <v>0</v>
      </c>
      <c r="AD191" s="42">
        <f t="shared" si="333"/>
        <v>31.28</v>
      </c>
      <c r="AE191" s="42">
        <f t="shared" si="333"/>
        <v>31.28</v>
      </c>
      <c r="AF191" s="42">
        <f t="shared" si="333"/>
        <v>0</v>
      </c>
      <c r="AG191" s="42">
        <f t="shared" si="333"/>
        <v>31.28</v>
      </c>
      <c r="AH191" s="42">
        <f t="shared" si="333"/>
        <v>0</v>
      </c>
      <c r="AI191" s="42">
        <f t="shared" si="333"/>
        <v>0</v>
      </c>
      <c r="AJ191" s="42">
        <f t="shared" si="333"/>
        <v>0</v>
      </c>
      <c r="AK191" s="42">
        <f t="shared" si="333"/>
        <v>0</v>
      </c>
      <c r="AL191" s="42">
        <f t="shared" si="333"/>
        <v>0</v>
      </c>
      <c r="AM191" s="42">
        <f t="shared" si="333"/>
        <v>0</v>
      </c>
      <c r="AN191" s="42">
        <f t="shared" si="333"/>
        <v>0</v>
      </c>
      <c r="AO191" s="42">
        <f t="shared" si="333"/>
        <v>0</v>
      </c>
      <c r="AP191" s="42">
        <f t="shared" si="333"/>
        <v>22.78</v>
      </c>
      <c r="AQ191" s="42">
        <f t="shared" si="333"/>
        <v>22.78</v>
      </c>
      <c r="AR191" s="42">
        <f t="shared" si="333"/>
        <v>0</v>
      </c>
      <c r="AS191" s="42">
        <f t="shared" si="333"/>
        <v>22.78</v>
      </c>
      <c r="AT191" s="42">
        <f t="shared" si="333"/>
        <v>0</v>
      </c>
      <c r="AU191" s="42">
        <f t="shared" si="333"/>
        <v>0</v>
      </c>
      <c r="AV191" s="42">
        <f t="shared" si="333"/>
        <v>0</v>
      </c>
      <c r="AW191" s="42">
        <f t="shared" si="333"/>
        <v>0</v>
      </c>
      <c r="AX191" s="42">
        <f t="shared" ref="AX191:BW191" si="334">+AX192+AX195+AX196</f>
        <v>0</v>
      </c>
      <c r="AY191" s="42">
        <f t="shared" si="334"/>
        <v>0</v>
      </c>
      <c r="AZ191" s="42">
        <f t="shared" si="334"/>
        <v>0</v>
      </c>
      <c r="BA191" s="42">
        <f t="shared" si="334"/>
        <v>0</v>
      </c>
      <c r="BB191" s="42">
        <f t="shared" si="334"/>
        <v>22.119999999999997</v>
      </c>
      <c r="BC191" s="42">
        <f t="shared" si="334"/>
        <v>22.119999999999997</v>
      </c>
      <c r="BD191" s="42">
        <f t="shared" si="334"/>
        <v>0</v>
      </c>
      <c r="BE191" s="42">
        <f t="shared" si="334"/>
        <v>22.119999999999997</v>
      </c>
      <c r="BF191" s="42">
        <f t="shared" si="334"/>
        <v>0</v>
      </c>
      <c r="BG191" s="42">
        <f t="shared" si="334"/>
        <v>0</v>
      </c>
      <c r="BH191" s="42">
        <f t="shared" si="334"/>
        <v>0</v>
      </c>
      <c r="BI191" s="42">
        <f t="shared" si="334"/>
        <v>0</v>
      </c>
      <c r="BJ191" s="42">
        <f t="shared" si="334"/>
        <v>0</v>
      </c>
      <c r="BK191" s="42">
        <f t="shared" si="334"/>
        <v>0</v>
      </c>
      <c r="BL191" s="42">
        <f t="shared" si="334"/>
        <v>0</v>
      </c>
      <c r="BM191" s="42">
        <f t="shared" si="334"/>
        <v>0</v>
      </c>
      <c r="BN191" s="42">
        <f t="shared" si="334"/>
        <v>22.32</v>
      </c>
      <c r="BO191" s="42">
        <f t="shared" si="334"/>
        <v>22.32</v>
      </c>
      <c r="BP191" s="42">
        <f t="shared" si="334"/>
        <v>0</v>
      </c>
      <c r="BQ191" s="42">
        <f t="shared" si="334"/>
        <v>22.32</v>
      </c>
      <c r="BR191" s="42">
        <f t="shared" si="334"/>
        <v>0</v>
      </c>
      <c r="BS191" s="42">
        <f t="shared" si="334"/>
        <v>0</v>
      </c>
      <c r="BT191" s="42">
        <f t="shared" si="334"/>
        <v>0</v>
      </c>
      <c r="BU191" s="42">
        <f t="shared" si="334"/>
        <v>0</v>
      </c>
      <c r="BV191" s="42">
        <f t="shared" si="334"/>
        <v>0</v>
      </c>
      <c r="BW191" s="42">
        <f t="shared" si="334"/>
        <v>0</v>
      </c>
      <c r="BX191" s="42"/>
      <c r="BY191" s="42">
        <f>+BY192+BY195+BY196</f>
        <v>0</v>
      </c>
      <c r="BZ191" s="42">
        <f>+BZ192+BZ195+BZ196</f>
        <v>0</v>
      </c>
    </row>
    <row r="192" spans="1:79" s="29" customFormat="1" ht="10.5" customHeight="1">
      <c r="A192" s="247">
        <v>1</v>
      </c>
      <c r="B192" s="193" t="s">
        <v>209</v>
      </c>
      <c r="C192" s="194"/>
      <c r="D192" s="248">
        <f>+E192</f>
        <v>52.5</v>
      </c>
      <c r="E192" s="42">
        <f t="shared" ref="E192:BK192" si="335">+E193+E194</f>
        <v>52.5</v>
      </c>
      <c r="F192" s="42">
        <f t="shared" si="332"/>
        <v>52.5</v>
      </c>
      <c r="G192" s="36">
        <f t="shared" si="248"/>
        <v>52.5</v>
      </c>
      <c r="H192" s="42">
        <f t="shared" si="313"/>
        <v>0</v>
      </c>
      <c r="I192" s="42">
        <f t="shared" si="314"/>
        <v>52.5</v>
      </c>
      <c r="J192" s="42">
        <f t="shared" si="315"/>
        <v>0</v>
      </c>
      <c r="K192" s="42">
        <f t="shared" si="316"/>
        <v>0</v>
      </c>
      <c r="L192" s="42">
        <f t="shared" si="317"/>
        <v>0</v>
      </c>
      <c r="M192" s="42">
        <f t="shared" si="318"/>
        <v>0</v>
      </c>
      <c r="N192" s="42">
        <f t="shared" si="319"/>
        <v>0</v>
      </c>
      <c r="O192" s="42">
        <f t="shared" si="320"/>
        <v>0</v>
      </c>
      <c r="P192" s="42">
        <f t="shared" si="321"/>
        <v>0</v>
      </c>
      <c r="Q192" s="42"/>
      <c r="R192" s="129">
        <f t="shared" si="335"/>
        <v>18.079999999999998</v>
      </c>
      <c r="S192" s="129">
        <f t="shared" si="335"/>
        <v>18.079999999999998</v>
      </c>
      <c r="T192" s="129">
        <f t="shared" si="335"/>
        <v>0</v>
      </c>
      <c r="U192" s="129">
        <f t="shared" si="335"/>
        <v>18.079999999999998</v>
      </c>
      <c r="V192" s="129">
        <f t="shared" si="335"/>
        <v>0</v>
      </c>
      <c r="W192" s="129">
        <f t="shared" si="335"/>
        <v>0</v>
      </c>
      <c r="X192" s="129">
        <f t="shared" si="335"/>
        <v>0</v>
      </c>
      <c r="Y192" s="129">
        <f t="shared" si="335"/>
        <v>0</v>
      </c>
      <c r="Z192" s="129">
        <f t="shared" si="335"/>
        <v>0</v>
      </c>
      <c r="AA192" s="129">
        <f t="shared" si="335"/>
        <v>0</v>
      </c>
      <c r="AB192" s="129">
        <f t="shared" si="335"/>
        <v>0</v>
      </c>
      <c r="AC192" s="129">
        <f t="shared" si="335"/>
        <v>0</v>
      </c>
      <c r="AD192" s="129">
        <f t="shared" si="335"/>
        <v>15.18</v>
      </c>
      <c r="AE192" s="129">
        <f t="shared" si="335"/>
        <v>15.18</v>
      </c>
      <c r="AF192" s="129">
        <f t="shared" si="335"/>
        <v>0</v>
      </c>
      <c r="AG192" s="129">
        <f t="shared" si="335"/>
        <v>15.18</v>
      </c>
      <c r="AH192" s="129">
        <f t="shared" si="335"/>
        <v>0</v>
      </c>
      <c r="AI192" s="129">
        <f t="shared" si="335"/>
        <v>0</v>
      </c>
      <c r="AJ192" s="129">
        <f t="shared" si="335"/>
        <v>0</v>
      </c>
      <c r="AK192" s="129">
        <f t="shared" si="335"/>
        <v>0</v>
      </c>
      <c r="AL192" s="129">
        <f t="shared" si="335"/>
        <v>0</v>
      </c>
      <c r="AM192" s="129">
        <f t="shared" si="335"/>
        <v>0</v>
      </c>
      <c r="AN192" s="129">
        <f t="shared" si="335"/>
        <v>0</v>
      </c>
      <c r="AO192" s="129">
        <f t="shared" si="335"/>
        <v>0</v>
      </c>
      <c r="AP192" s="129">
        <f t="shared" si="335"/>
        <v>6.68</v>
      </c>
      <c r="AQ192" s="129">
        <f t="shared" si="335"/>
        <v>6.68</v>
      </c>
      <c r="AR192" s="129">
        <f t="shared" si="335"/>
        <v>0</v>
      </c>
      <c r="AS192" s="129">
        <f t="shared" si="335"/>
        <v>6.68</v>
      </c>
      <c r="AT192" s="129">
        <f t="shared" si="335"/>
        <v>0</v>
      </c>
      <c r="AU192" s="129">
        <f t="shared" si="335"/>
        <v>0</v>
      </c>
      <c r="AV192" s="129">
        <f t="shared" si="335"/>
        <v>0</v>
      </c>
      <c r="AW192" s="129">
        <f t="shared" si="335"/>
        <v>0</v>
      </c>
      <c r="AX192" s="129">
        <f t="shared" si="335"/>
        <v>0</v>
      </c>
      <c r="AY192" s="129">
        <f t="shared" si="335"/>
        <v>0</v>
      </c>
      <c r="AZ192" s="129">
        <f t="shared" si="335"/>
        <v>0</v>
      </c>
      <c r="BA192" s="129">
        <f t="shared" si="335"/>
        <v>0</v>
      </c>
      <c r="BB192" s="129">
        <f t="shared" si="335"/>
        <v>6.18</v>
      </c>
      <c r="BC192" s="129">
        <f t="shared" si="335"/>
        <v>6.18</v>
      </c>
      <c r="BD192" s="129">
        <f t="shared" si="335"/>
        <v>0</v>
      </c>
      <c r="BE192" s="129">
        <f t="shared" si="335"/>
        <v>6.18</v>
      </c>
      <c r="BF192" s="129">
        <f t="shared" si="335"/>
        <v>0</v>
      </c>
      <c r="BG192" s="129">
        <f t="shared" si="335"/>
        <v>0</v>
      </c>
      <c r="BH192" s="129">
        <f t="shared" si="335"/>
        <v>0</v>
      </c>
      <c r="BI192" s="129">
        <f t="shared" si="335"/>
        <v>0</v>
      </c>
      <c r="BJ192" s="129">
        <f t="shared" si="335"/>
        <v>0</v>
      </c>
      <c r="BK192" s="129">
        <f t="shared" si="335"/>
        <v>0</v>
      </c>
      <c r="BL192" s="129">
        <f t="shared" ref="BL192:BZ192" si="336">+BL193+BL194</f>
        <v>0</v>
      </c>
      <c r="BM192" s="129">
        <f t="shared" si="336"/>
        <v>0</v>
      </c>
      <c r="BN192" s="129">
        <f t="shared" si="336"/>
        <v>6.38</v>
      </c>
      <c r="BO192" s="129">
        <f t="shared" si="336"/>
        <v>6.38</v>
      </c>
      <c r="BP192" s="129">
        <f t="shared" si="336"/>
        <v>0</v>
      </c>
      <c r="BQ192" s="129">
        <f t="shared" si="336"/>
        <v>6.38</v>
      </c>
      <c r="BR192" s="129">
        <f t="shared" si="336"/>
        <v>0</v>
      </c>
      <c r="BS192" s="129">
        <f t="shared" si="336"/>
        <v>0</v>
      </c>
      <c r="BT192" s="129">
        <f t="shared" si="336"/>
        <v>0</v>
      </c>
      <c r="BU192" s="129">
        <f t="shared" si="336"/>
        <v>0</v>
      </c>
      <c r="BV192" s="129">
        <f t="shared" si="336"/>
        <v>0</v>
      </c>
      <c r="BW192" s="129">
        <f t="shared" si="336"/>
        <v>0</v>
      </c>
      <c r="BX192" s="129">
        <f t="shared" si="336"/>
        <v>0</v>
      </c>
      <c r="BY192" s="129">
        <f t="shared" si="336"/>
        <v>0</v>
      </c>
      <c r="BZ192" s="129">
        <f t="shared" si="336"/>
        <v>0</v>
      </c>
    </row>
    <row r="193" spans="1:78" ht="10.5" customHeight="1">
      <c r="A193" s="133"/>
      <c r="B193" s="195" t="s">
        <v>210</v>
      </c>
      <c r="C193" s="249"/>
      <c r="D193" s="250">
        <f>+E193</f>
        <v>11.52</v>
      </c>
      <c r="E193" s="251">
        <f>+R193+AD193+AP193+BB193+BN193</f>
        <v>11.52</v>
      </c>
      <c r="F193" s="53">
        <f t="shared" si="332"/>
        <v>11.52</v>
      </c>
      <c r="G193" s="115">
        <f t="shared" si="248"/>
        <v>11.52</v>
      </c>
      <c r="H193" s="53">
        <f t="shared" si="313"/>
        <v>0</v>
      </c>
      <c r="I193" s="53">
        <f t="shared" si="314"/>
        <v>11.52</v>
      </c>
      <c r="J193" s="53">
        <f t="shared" si="315"/>
        <v>0</v>
      </c>
      <c r="K193" s="53">
        <f t="shared" si="316"/>
        <v>0</v>
      </c>
      <c r="L193" s="53">
        <f t="shared" si="317"/>
        <v>0</v>
      </c>
      <c r="M193" s="53">
        <f t="shared" si="318"/>
        <v>0</v>
      </c>
      <c r="N193" s="53">
        <f t="shared" si="319"/>
        <v>0</v>
      </c>
      <c r="O193" s="53">
        <f t="shared" si="320"/>
        <v>0</v>
      </c>
      <c r="P193" s="53">
        <f t="shared" si="321"/>
        <v>0</v>
      </c>
      <c r="Q193" s="53"/>
      <c r="R193" s="58">
        <f>+S193+Z193+AA193+AB193+AC193</f>
        <v>1.52</v>
      </c>
      <c r="S193" s="58">
        <f>SUM(T193:Y193)</f>
        <v>1.52</v>
      </c>
      <c r="T193" s="58"/>
      <c r="U193" s="58">
        <v>1.52</v>
      </c>
      <c r="V193" s="58"/>
      <c r="W193" s="58"/>
      <c r="X193" s="58"/>
      <c r="Y193" s="58"/>
      <c r="Z193" s="197"/>
      <c r="AA193" s="197"/>
      <c r="AB193" s="198"/>
      <c r="AC193" s="197"/>
      <c r="AD193" s="58">
        <f>+AE193+AL193+AM193+AN193+AO193</f>
        <v>2.2799999999999998</v>
      </c>
      <c r="AE193" s="58">
        <f>SUM(AF193:AK193)</f>
        <v>2.2799999999999998</v>
      </c>
      <c r="AF193" s="58"/>
      <c r="AG193" s="58">
        <f>0.6+1.68</f>
        <v>2.2799999999999998</v>
      </c>
      <c r="AH193" s="58"/>
      <c r="AI193" s="58"/>
      <c r="AJ193" s="58"/>
      <c r="AK193" s="58"/>
      <c r="AL193" s="197"/>
      <c r="AM193" s="197"/>
      <c r="AN193" s="198"/>
      <c r="AO193" s="197"/>
      <c r="AP193" s="58">
        <f>+AQ193+AX193+AY193+AZ193+BA193</f>
        <v>2.7199999999999998</v>
      </c>
      <c r="AQ193" s="58">
        <f>SUM(AR193:AW193)</f>
        <v>2.7199999999999998</v>
      </c>
      <c r="AR193" s="58"/>
      <c r="AS193" s="58">
        <f>0.8+1.92</f>
        <v>2.7199999999999998</v>
      </c>
      <c r="AT193" s="58"/>
      <c r="AU193" s="58"/>
      <c r="AV193" s="58"/>
      <c r="AW193" s="58"/>
      <c r="AX193" s="197"/>
      <c r="AY193" s="197"/>
      <c r="AZ193" s="198"/>
      <c r="BA193" s="197"/>
      <c r="BB193" s="58">
        <f>+BC193+BJ193+BK193+BL193+BM193</f>
        <v>2.4000000000000004</v>
      </c>
      <c r="BC193" s="58">
        <f>SUM(BD193:BI193)</f>
        <v>2.4000000000000004</v>
      </c>
      <c r="BD193" s="58"/>
      <c r="BE193" s="58">
        <f>0.8+1.6</f>
        <v>2.4000000000000004</v>
      </c>
      <c r="BF193" s="58"/>
      <c r="BG193" s="58"/>
      <c r="BH193" s="58"/>
      <c r="BI193" s="58"/>
      <c r="BJ193" s="197"/>
      <c r="BK193" s="197"/>
      <c r="BL193" s="198"/>
      <c r="BM193" s="197"/>
      <c r="BN193" s="58">
        <f>+BO193+BV193+BW193+BX193+BY193</f>
        <v>2.6</v>
      </c>
      <c r="BO193" s="58">
        <f>SUM(BP193:BU193)</f>
        <v>2.6</v>
      </c>
      <c r="BP193" s="58"/>
      <c r="BQ193" s="58">
        <v>2.6</v>
      </c>
      <c r="BR193" s="58"/>
      <c r="BS193" s="58"/>
      <c r="BT193" s="58"/>
      <c r="BU193" s="58"/>
      <c r="BV193" s="197"/>
      <c r="BW193" s="197"/>
      <c r="BX193" s="198"/>
      <c r="BY193" s="197"/>
      <c r="BZ193" s="54"/>
    </row>
    <row r="194" spans="1:78" ht="10.5" customHeight="1">
      <c r="A194" s="199"/>
      <c r="B194" s="195" t="s">
        <v>211</v>
      </c>
      <c r="C194" s="249"/>
      <c r="D194" s="250">
        <f>+E194</f>
        <v>40.980000000000004</v>
      </c>
      <c r="E194" s="251">
        <f>+R194+AD194+AP194+BB194+BN194</f>
        <v>40.980000000000004</v>
      </c>
      <c r="F194" s="53">
        <f t="shared" si="332"/>
        <v>40.980000000000004</v>
      </c>
      <c r="G194" s="115">
        <f t="shared" si="248"/>
        <v>40.980000000000004</v>
      </c>
      <c r="H194" s="53">
        <f t="shared" si="313"/>
        <v>0</v>
      </c>
      <c r="I194" s="53">
        <f t="shared" si="314"/>
        <v>40.980000000000004</v>
      </c>
      <c r="J194" s="53">
        <f t="shared" si="315"/>
        <v>0</v>
      </c>
      <c r="K194" s="53">
        <f t="shared" si="316"/>
        <v>0</v>
      </c>
      <c r="L194" s="53">
        <f t="shared" si="317"/>
        <v>0</v>
      </c>
      <c r="M194" s="53">
        <f t="shared" si="318"/>
        <v>0</v>
      </c>
      <c r="N194" s="53">
        <f t="shared" si="319"/>
        <v>0</v>
      </c>
      <c r="O194" s="53">
        <f t="shared" si="320"/>
        <v>0</v>
      </c>
      <c r="P194" s="53">
        <f t="shared" si="321"/>
        <v>0</v>
      </c>
      <c r="Q194" s="53"/>
      <c r="R194" s="58">
        <f>+S194+Z194+AA194+AB194+AC194</f>
        <v>16.559999999999999</v>
      </c>
      <c r="S194" s="58">
        <f>SUM(T194:Y194)</f>
        <v>16.559999999999999</v>
      </c>
      <c r="T194" s="200"/>
      <c r="U194" s="200">
        <f>3.96+12.6</f>
        <v>16.559999999999999</v>
      </c>
      <c r="V194" s="200"/>
      <c r="W194" s="200"/>
      <c r="X194" s="200"/>
      <c r="Y194" s="200"/>
      <c r="Z194" s="200"/>
      <c r="AA194" s="200"/>
      <c r="AB194" s="200"/>
      <c r="AC194" s="200"/>
      <c r="AD194" s="58">
        <f>+AE194+AL194+AM194+AN194+AO194</f>
        <v>12.9</v>
      </c>
      <c r="AE194" s="58">
        <f>SUM(AF194:AK194)</f>
        <v>12.9</v>
      </c>
      <c r="AF194" s="200"/>
      <c r="AG194" s="200">
        <f>4.5+8.4</f>
        <v>12.9</v>
      </c>
      <c r="AH194" s="200"/>
      <c r="AI194" s="200"/>
      <c r="AJ194" s="200"/>
      <c r="AK194" s="200"/>
      <c r="AL194" s="200"/>
      <c r="AM194" s="200"/>
      <c r="AN194" s="200"/>
      <c r="AO194" s="200"/>
      <c r="AP194" s="58">
        <f>+AQ194+AX194+AY194+AZ194+BA194</f>
        <v>3.96</v>
      </c>
      <c r="AQ194" s="58">
        <f>SUM(AR194:AW194)</f>
        <v>3.96</v>
      </c>
      <c r="AR194" s="200"/>
      <c r="AS194" s="200">
        <v>3.96</v>
      </c>
      <c r="AT194" s="200"/>
      <c r="AU194" s="200"/>
      <c r="AV194" s="200"/>
      <c r="AW194" s="200"/>
      <c r="AX194" s="200"/>
      <c r="AY194" s="200"/>
      <c r="AZ194" s="200"/>
      <c r="BA194" s="200"/>
      <c r="BB194" s="58">
        <f>+BC194+BJ194+BK194+BL194+BM194</f>
        <v>3.78</v>
      </c>
      <c r="BC194" s="58">
        <f>SUM(BD194:BI194)</f>
        <v>3.78</v>
      </c>
      <c r="BD194" s="200"/>
      <c r="BE194" s="200">
        <v>3.78</v>
      </c>
      <c r="BF194" s="200"/>
      <c r="BG194" s="200"/>
      <c r="BH194" s="200"/>
      <c r="BI194" s="200"/>
      <c r="BJ194" s="200"/>
      <c r="BK194" s="200"/>
      <c r="BL194" s="200"/>
      <c r="BM194" s="200"/>
      <c r="BN194" s="58">
        <f>+BO194+BV194+BW194+BX194+BY194</f>
        <v>3.78</v>
      </c>
      <c r="BO194" s="58">
        <f>SUM(BP194:BU194)</f>
        <v>3.78</v>
      </c>
      <c r="BP194" s="200"/>
      <c r="BQ194" s="200">
        <v>3.78</v>
      </c>
      <c r="BR194" s="200"/>
      <c r="BS194" s="200"/>
      <c r="BT194" s="200"/>
      <c r="BU194" s="200"/>
      <c r="BV194" s="200"/>
      <c r="BW194" s="200"/>
      <c r="BX194" s="200"/>
      <c r="BY194" s="200"/>
      <c r="BZ194" s="54"/>
    </row>
    <row r="195" spans="1:78" ht="10.5" customHeight="1">
      <c r="A195" s="199">
        <v>2</v>
      </c>
      <c r="B195" s="193" t="s">
        <v>212</v>
      </c>
      <c r="C195" s="194"/>
      <c r="D195" s="248">
        <f>+E195</f>
        <v>7.52</v>
      </c>
      <c r="E195" s="252">
        <f>+R195+AD195+AP195+BB195+BN195</f>
        <v>7.52</v>
      </c>
      <c r="F195" s="42">
        <f t="shared" si="332"/>
        <v>7.52</v>
      </c>
      <c r="G195" s="36">
        <f t="shared" si="248"/>
        <v>7.52</v>
      </c>
      <c r="H195" s="42">
        <f t="shared" si="313"/>
        <v>0</v>
      </c>
      <c r="I195" s="42">
        <f t="shared" si="314"/>
        <v>7.52</v>
      </c>
      <c r="J195" s="42">
        <f t="shared" si="315"/>
        <v>0</v>
      </c>
      <c r="K195" s="42">
        <f t="shared" si="316"/>
        <v>0</v>
      </c>
      <c r="L195" s="42">
        <f t="shared" si="317"/>
        <v>0</v>
      </c>
      <c r="M195" s="42">
        <f t="shared" si="318"/>
        <v>0</v>
      </c>
      <c r="N195" s="42">
        <f t="shared" si="319"/>
        <v>0</v>
      </c>
      <c r="O195" s="42">
        <f t="shared" si="320"/>
        <v>0</v>
      </c>
      <c r="P195" s="42">
        <f t="shared" si="321"/>
        <v>0</v>
      </c>
      <c r="Q195" s="42"/>
      <c r="R195" s="58">
        <f>+S195+Z195+AA195+AB195+AC195</f>
        <v>1.44</v>
      </c>
      <c r="S195" s="58">
        <f>SUM(T195:Y195)</f>
        <v>1.44</v>
      </c>
      <c r="T195" s="200"/>
      <c r="U195" s="200">
        <v>1.44</v>
      </c>
      <c r="V195" s="200"/>
      <c r="W195" s="200"/>
      <c r="X195" s="200"/>
      <c r="Y195" s="200"/>
      <c r="Z195" s="200"/>
      <c r="AA195" s="200"/>
      <c r="AB195" s="200"/>
      <c r="AC195" s="200"/>
      <c r="AD195" s="58">
        <f>+AE195+AL195+AM195+AN195+AO195</f>
        <v>1.6</v>
      </c>
      <c r="AE195" s="58">
        <f>SUM(AF195:AK195)</f>
        <v>1.6</v>
      </c>
      <c r="AF195" s="200"/>
      <c r="AG195" s="200">
        <v>1.6</v>
      </c>
      <c r="AH195" s="200"/>
      <c r="AI195" s="200"/>
      <c r="AJ195" s="200"/>
      <c r="AK195" s="200"/>
      <c r="AL195" s="200"/>
      <c r="AM195" s="200"/>
      <c r="AN195" s="200"/>
      <c r="AO195" s="200"/>
      <c r="AP195" s="58">
        <f>+AQ195+AX195+AY195+AZ195+BA195</f>
        <v>1.6</v>
      </c>
      <c r="AQ195" s="58">
        <f>SUM(AR195:AW195)</f>
        <v>1.6</v>
      </c>
      <c r="AR195" s="200"/>
      <c r="AS195" s="200">
        <v>1.6</v>
      </c>
      <c r="AT195" s="200"/>
      <c r="AU195" s="200"/>
      <c r="AV195" s="200"/>
      <c r="AW195" s="200"/>
      <c r="AX195" s="200"/>
      <c r="AY195" s="200"/>
      <c r="AZ195" s="200"/>
      <c r="BA195" s="200"/>
      <c r="BB195" s="58">
        <f>+BC195+BJ195+BK195+BL195+BM195</f>
        <v>1.44</v>
      </c>
      <c r="BC195" s="58">
        <f>SUM(BD195:BI195)</f>
        <v>1.44</v>
      </c>
      <c r="BD195" s="200"/>
      <c r="BE195" s="200">
        <v>1.44</v>
      </c>
      <c r="BF195" s="200"/>
      <c r="BG195" s="200"/>
      <c r="BH195" s="200"/>
      <c r="BI195" s="200"/>
      <c r="BJ195" s="200"/>
      <c r="BK195" s="200"/>
      <c r="BL195" s="200"/>
      <c r="BM195" s="200"/>
      <c r="BN195" s="58">
        <f>+BO195+BV195+BW195+BX195+BY195</f>
        <v>1.44</v>
      </c>
      <c r="BO195" s="58">
        <f>SUM(BP195:BU195)</f>
        <v>1.44</v>
      </c>
      <c r="BP195" s="200"/>
      <c r="BQ195" s="200">
        <v>1.44</v>
      </c>
      <c r="BR195" s="200"/>
      <c r="BS195" s="200"/>
      <c r="BT195" s="200"/>
      <c r="BU195" s="200"/>
      <c r="BV195" s="200"/>
      <c r="BW195" s="200"/>
      <c r="BX195" s="200"/>
      <c r="BY195" s="200"/>
      <c r="BZ195" s="54"/>
    </row>
    <row r="196" spans="1:78" ht="10.5" customHeight="1">
      <c r="A196" s="199">
        <v>3</v>
      </c>
      <c r="B196" s="193" t="s">
        <v>213</v>
      </c>
      <c r="C196" s="194"/>
      <c r="D196" s="248">
        <f>+E196</f>
        <v>72.5</v>
      </c>
      <c r="E196" s="252">
        <f>+R196+AD196+AP196+BB196+BN196</f>
        <v>72.5</v>
      </c>
      <c r="F196" s="42">
        <f t="shared" si="332"/>
        <v>72.5</v>
      </c>
      <c r="G196" s="36">
        <f t="shared" si="248"/>
        <v>72.5</v>
      </c>
      <c r="H196" s="42">
        <f t="shared" si="313"/>
        <v>0</v>
      </c>
      <c r="I196" s="42">
        <f t="shared" si="314"/>
        <v>72.5</v>
      </c>
      <c r="J196" s="42">
        <f t="shared" si="315"/>
        <v>0</v>
      </c>
      <c r="K196" s="42">
        <f t="shared" si="316"/>
        <v>0</v>
      </c>
      <c r="L196" s="42">
        <f t="shared" si="317"/>
        <v>0</v>
      </c>
      <c r="M196" s="42">
        <f t="shared" si="318"/>
        <v>0</v>
      </c>
      <c r="N196" s="42">
        <f t="shared" si="319"/>
        <v>0</v>
      </c>
      <c r="O196" s="42">
        <f t="shared" si="320"/>
        <v>0</v>
      </c>
      <c r="P196" s="42">
        <f t="shared" si="321"/>
        <v>0</v>
      </c>
      <c r="Q196" s="42"/>
      <c r="R196" s="58">
        <f>+S196+Z196+AA196+AB196+AC196</f>
        <v>14.5</v>
      </c>
      <c r="S196" s="58">
        <f>SUM(T196:Y196)</f>
        <v>14.5</v>
      </c>
      <c r="T196" s="200"/>
      <c r="U196" s="200">
        <v>14.5</v>
      </c>
      <c r="V196" s="200"/>
      <c r="W196" s="200"/>
      <c r="X196" s="200"/>
      <c r="Y196" s="200"/>
      <c r="Z196" s="200"/>
      <c r="AA196" s="200"/>
      <c r="AB196" s="200"/>
      <c r="AC196" s="200"/>
      <c r="AD196" s="58">
        <f>+AE196+AL196+AM196+AN196+AO196</f>
        <v>14.5</v>
      </c>
      <c r="AE196" s="58">
        <f>SUM(AF196:AK196)</f>
        <v>14.5</v>
      </c>
      <c r="AF196" s="200"/>
      <c r="AG196" s="200">
        <v>14.5</v>
      </c>
      <c r="AH196" s="200"/>
      <c r="AI196" s="200"/>
      <c r="AJ196" s="200"/>
      <c r="AK196" s="200"/>
      <c r="AL196" s="200"/>
      <c r="AM196" s="200"/>
      <c r="AN196" s="200"/>
      <c r="AO196" s="200"/>
      <c r="AP196" s="58">
        <f>+AQ196+AX196+AY196+AZ196+BA196</f>
        <v>14.5</v>
      </c>
      <c r="AQ196" s="58">
        <f>SUM(AR196:AW196)</f>
        <v>14.5</v>
      </c>
      <c r="AR196" s="200"/>
      <c r="AS196" s="200">
        <v>14.5</v>
      </c>
      <c r="AT196" s="200"/>
      <c r="AU196" s="200"/>
      <c r="AV196" s="200"/>
      <c r="AW196" s="200"/>
      <c r="AX196" s="200"/>
      <c r="AY196" s="200"/>
      <c r="AZ196" s="200"/>
      <c r="BA196" s="200"/>
      <c r="BB196" s="58">
        <f>+BC196+BJ196+BK196+BL196+BM196</f>
        <v>14.5</v>
      </c>
      <c r="BC196" s="58">
        <f>SUM(BD196:BI196)</f>
        <v>14.5</v>
      </c>
      <c r="BD196" s="200"/>
      <c r="BE196" s="200">
        <v>14.5</v>
      </c>
      <c r="BF196" s="200"/>
      <c r="BG196" s="200"/>
      <c r="BH196" s="200"/>
      <c r="BI196" s="200"/>
      <c r="BJ196" s="200"/>
      <c r="BK196" s="200"/>
      <c r="BL196" s="200"/>
      <c r="BM196" s="200"/>
      <c r="BN196" s="58">
        <f>+BO196+BV196+BW196+BX196+BY196</f>
        <v>14.5</v>
      </c>
      <c r="BO196" s="58">
        <f>SUM(BP196:BU196)</f>
        <v>14.5</v>
      </c>
      <c r="BP196" s="200"/>
      <c r="BQ196" s="200">
        <v>14.5</v>
      </c>
      <c r="BR196" s="200"/>
      <c r="BS196" s="200"/>
      <c r="BT196" s="200"/>
      <c r="BU196" s="200"/>
      <c r="BV196" s="200"/>
      <c r="BW196" s="200"/>
      <c r="BX196" s="200"/>
      <c r="BY196" s="200"/>
      <c r="BZ196" s="54"/>
    </row>
    <row r="203" spans="1:78" ht="22.5" customHeight="1"/>
  </sheetData>
  <mergeCells count="106">
    <mergeCell ref="C3:Q3"/>
    <mergeCell ref="AI2:AS2"/>
    <mergeCell ref="AT2:BE2"/>
    <mergeCell ref="BF2:BP2"/>
    <mergeCell ref="BQ2:BZ2"/>
    <mergeCell ref="O4:Q4"/>
    <mergeCell ref="AF4:AH4"/>
    <mergeCell ref="BO5:BY5"/>
    <mergeCell ref="BZ5:BZ8"/>
    <mergeCell ref="AD6:AD8"/>
    <mergeCell ref="AE6:AK6"/>
    <mergeCell ref="AL6:AM6"/>
    <mergeCell ref="AN6:AN8"/>
    <mergeCell ref="BA6:BA8"/>
    <mergeCell ref="AT7:AT8"/>
    <mergeCell ref="R5:AC5"/>
    <mergeCell ref="AD5:AO5"/>
    <mergeCell ref="Z7:Z8"/>
    <mergeCell ref="AA7:AA8"/>
    <mergeCell ref="AE7:AE8"/>
    <mergeCell ref="AF7:AF8"/>
    <mergeCell ref="AC6:AC8"/>
    <mergeCell ref="AQ5:BA5"/>
    <mergeCell ref="BC5:BM5"/>
    <mergeCell ref="BY6:BY8"/>
    <mergeCell ref="A5:A8"/>
    <mergeCell ref="B5:B8"/>
    <mergeCell ref="C5:C8"/>
    <mergeCell ref="D5:D8"/>
    <mergeCell ref="E5:E8"/>
    <mergeCell ref="F5:Q5"/>
    <mergeCell ref="F6:F8"/>
    <mergeCell ref="G6:M6"/>
    <mergeCell ref="N6:O6"/>
    <mergeCell ref="P6:P8"/>
    <mergeCell ref="G7:G8"/>
    <mergeCell ref="H7:H8"/>
    <mergeCell ref="I7:I8"/>
    <mergeCell ref="J7:J8"/>
    <mergeCell ref="K7:K8"/>
    <mergeCell ref="Q6:Q8"/>
    <mergeCell ref="L7:L8"/>
    <mergeCell ref="M7:M8"/>
    <mergeCell ref="N7:N8"/>
    <mergeCell ref="O7:O8"/>
    <mergeCell ref="S7:S8"/>
    <mergeCell ref="T7:T8"/>
    <mergeCell ref="BO6:BU6"/>
    <mergeCell ref="BV6:BW6"/>
    <mergeCell ref="BH7:BH8"/>
    <mergeCell ref="BI7:BI8"/>
    <mergeCell ref="BC6:BI6"/>
    <mergeCell ref="BK7:BK8"/>
    <mergeCell ref="R6:R8"/>
    <mergeCell ref="S6:Y6"/>
    <mergeCell ref="Z6:AA6"/>
    <mergeCell ref="AB6:AB8"/>
    <mergeCell ref="AX7:AX8"/>
    <mergeCell ref="BE7:BE8"/>
    <mergeCell ref="BX6:BX8"/>
    <mergeCell ref="Y7:Y8"/>
    <mergeCell ref="U7:U8"/>
    <mergeCell ref="V7:V8"/>
    <mergeCell ref="W7:W8"/>
    <mergeCell ref="AY7:AY8"/>
    <mergeCell ref="AX6:AY6"/>
    <mergeCell ref="AU7:AU8"/>
    <mergeCell ref="AZ6:AZ8"/>
    <mergeCell ref="AG7:AG8"/>
    <mergeCell ref="AH7:AH8"/>
    <mergeCell ref="AI7:AI8"/>
    <mergeCell ref="AJ7:AJ8"/>
    <mergeCell ref="AK7:AK8"/>
    <mergeCell ref="AV7:AV8"/>
    <mergeCell ref="AW7:AW8"/>
    <mergeCell ref="BJ6:BK6"/>
    <mergeCell ref="BL6:BL8"/>
    <mergeCell ref="BM6:BM8"/>
    <mergeCell ref="BN6:BN8"/>
    <mergeCell ref="BF7:BF8"/>
    <mergeCell ref="BG7:BG8"/>
    <mergeCell ref="X7:X8"/>
    <mergeCell ref="C1:Q1"/>
    <mergeCell ref="BZ107:BZ133"/>
    <mergeCell ref="C2:Q2"/>
    <mergeCell ref="BW7:BW8"/>
    <mergeCell ref="BR7:BR8"/>
    <mergeCell ref="BS7:BS8"/>
    <mergeCell ref="BT7:BT8"/>
    <mergeCell ref="BU7:BU8"/>
    <mergeCell ref="BV7:BV8"/>
    <mergeCell ref="BO7:BO8"/>
    <mergeCell ref="BP7:BP8"/>
    <mergeCell ref="BQ7:BQ8"/>
    <mergeCell ref="BJ7:BJ8"/>
    <mergeCell ref="AL7:AL8"/>
    <mergeCell ref="AM7:AM8"/>
    <mergeCell ref="AQ7:AQ8"/>
    <mergeCell ref="AR7:AR8"/>
    <mergeCell ref="AS7:AS8"/>
    <mergeCell ref="BB6:BB8"/>
    <mergeCell ref="AO6:AO8"/>
    <mergeCell ref="AP6:AP8"/>
    <mergeCell ref="AQ6:AW6"/>
    <mergeCell ref="BC7:BC8"/>
    <mergeCell ref="BD7:BD8"/>
  </mergeCells>
  <conditionalFormatting sqref="B50">
    <cfRule type="cellIs" dxfId="0" priority="1" stopIfTrue="1" operator="lessThanOrEqual">
      <formula>0</formula>
    </cfRule>
  </conditionalFormatting>
  <printOptions horizontalCentered="1"/>
  <pageMargins left="0.25" right="0.25" top="0.5" bottom="0.5" header="0.3" footer="0.3"/>
  <pageSetup paperSize="9" scale="77" orientation="landscape" r:id="rId1"/>
  <headerFooter>
    <oddFooter>&amp;C&amp;"Times New Roman,Regular"&amp;P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5"/>
  <sheetViews>
    <sheetView view="pageBreakPreview" topLeftCell="C1" zoomScale="73" zoomScaleSheetLayoutView="73" workbookViewId="0">
      <selection activeCell="Z9" sqref="Z9"/>
    </sheetView>
  </sheetViews>
  <sheetFormatPr defaultRowHeight="15"/>
  <cols>
    <col min="1" max="1" width="3.7109375" style="301" customWidth="1"/>
    <col min="2" max="2" width="23.5703125" style="278" customWidth="1"/>
    <col min="3" max="3" width="11.85546875" style="302" customWidth="1"/>
    <col min="4" max="4" width="10.28515625" style="302" customWidth="1"/>
    <col min="5" max="5" width="9.140625" style="302" customWidth="1"/>
    <col min="6" max="6" width="10.140625" style="302" customWidth="1"/>
    <col min="7" max="7" width="10.140625" style="302" hidden="1" customWidth="1"/>
    <col min="8" max="8" width="9.85546875" style="302" customWidth="1"/>
    <col min="9" max="9" width="7.42578125" style="302" customWidth="1"/>
    <col min="10" max="10" width="11.140625" style="302" customWidth="1"/>
    <col min="11" max="11" width="9.140625" style="302" customWidth="1"/>
    <col min="12" max="12" width="6.5703125" style="302" customWidth="1"/>
    <col min="13" max="13" width="9.85546875" style="302" customWidth="1"/>
    <col min="14" max="14" width="8.85546875" style="302" customWidth="1"/>
    <col min="15" max="15" width="6.85546875" style="302" customWidth="1"/>
    <col min="16" max="17" width="8.7109375" style="302" customWidth="1"/>
    <col min="18" max="18" width="9" style="302" customWidth="1"/>
    <col min="19" max="19" width="9.140625" style="302" customWidth="1"/>
    <col min="20" max="20" width="8.42578125" style="302" customWidth="1"/>
    <col min="21" max="21" width="6.85546875" style="302" customWidth="1"/>
    <col min="22" max="22" width="9.28515625" style="302" customWidth="1"/>
    <col min="23" max="23" width="5.42578125" style="278" customWidth="1"/>
    <col min="24" max="24" width="0.140625" style="278" hidden="1" customWidth="1"/>
    <col min="25" max="25" width="3.28515625" style="278" hidden="1" customWidth="1"/>
    <col min="26" max="256" width="9.140625" style="278"/>
    <col min="257" max="257" width="3.7109375" style="278" customWidth="1"/>
    <col min="258" max="258" width="23.5703125" style="278" customWidth="1"/>
    <col min="259" max="259" width="11.85546875" style="278" customWidth="1"/>
    <col min="260" max="260" width="10.28515625" style="278" customWidth="1"/>
    <col min="261" max="261" width="9.140625" style="278" customWidth="1"/>
    <col min="262" max="262" width="10.140625" style="278" customWidth="1"/>
    <col min="263" max="263" width="0" style="278" hidden="1" customWidth="1"/>
    <col min="264" max="264" width="9.85546875" style="278" customWidth="1"/>
    <col min="265" max="265" width="7.42578125" style="278" customWidth="1"/>
    <col min="266" max="266" width="11.140625" style="278" customWidth="1"/>
    <col min="267" max="267" width="9.140625" style="278" customWidth="1"/>
    <col min="268" max="268" width="6.5703125" style="278" customWidth="1"/>
    <col min="269" max="269" width="9.85546875" style="278" customWidth="1"/>
    <col min="270" max="270" width="8.85546875" style="278" customWidth="1"/>
    <col min="271" max="271" width="6.85546875" style="278" customWidth="1"/>
    <col min="272" max="273" width="8.7109375" style="278" customWidth="1"/>
    <col min="274" max="274" width="9" style="278" customWidth="1"/>
    <col min="275" max="275" width="9.140625" style="278" customWidth="1"/>
    <col min="276" max="276" width="8.42578125" style="278" customWidth="1"/>
    <col min="277" max="277" width="6.85546875" style="278" customWidth="1"/>
    <col min="278" max="278" width="9.28515625" style="278" customWidth="1"/>
    <col min="279" max="279" width="15.140625" style="278" customWidth="1"/>
    <col min="280" max="280" width="0.140625" style="278" customWidth="1"/>
    <col min="281" max="281" width="0" style="278" hidden="1" customWidth="1"/>
    <col min="282" max="512" width="9.140625" style="278"/>
    <col min="513" max="513" width="3.7109375" style="278" customWidth="1"/>
    <col min="514" max="514" width="23.5703125" style="278" customWidth="1"/>
    <col min="515" max="515" width="11.85546875" style="278" customWidth="1"/>
    <col min="516" max="516" width="10.28515625" style="278" customWidth="1"/>
    <col min="517" max="517" width="9.140625" style="278" customWidth="1"/>
    <col min="518" max="518" width="10.140625" style="278" customWidth="1"/>
    <col min="519" max="519" width="0" style="278" hidden="1" customWidth="1"/>
    <col min="520" max="520" width="9.85546875" style="278" customWidth="1"/>
    <col min="521" max="521" width="7.42578125" style="278" customWidth="1"/>
    <col min="522" max="522" width="11.140625" style="278" customWidth="1"/>
    <col min="523" max="523" width="9.140625" style="278" customWidth="1"/>
    <col min="524" max="524" width="6.5703125" style="278" customWidth="1"/>
    <col min="525" max="525" width="9.85546875" style="278" customWidth="1"/>
    <col min="526" max="526" width="8.85546875" style="278" customWidth="1"/>
    <col min="527" max="527" width="6.85546875" style="278" customWidth="1"/>
    <col min="528" max="529" width="8.7109375" style="278" customWidth="1"/>
    <col min="530" max="530" width="9" style="278" customWidth="1"/>
    <col min="531" max="531" width="9.140625" style="278" customWidth="1"/>
    <col min="532" max="532" width="8.42578125" style="278" customWidth="1"/>
    <col min="533" max="533" width="6.85546875" style="278" customWidth="1"/>
    <col min="534" max="534" width="9.28515625" style="278" customWidth="1"/>
    <col min="535" max="535" width="15.140625" style="278" customWidth="1"/>
    <col min="536" max="536" width="0.140625" style="278" customWidth="1"/>
    <col min="537" max="537" width="0" style="278" hidden="1" customWidth="1"/>
    <col min="538" max="768" width="9.140625" style="278"/>
    <col min="769" max="769" width="3.7109375" style="278" customWidth="1"/>
    <col min="770" max="770" width="23.5703125" style="278" customWidth="1"/>
    <col min="771" max="771" width="11.85546875" style="278" customWidth="1"/>
    <col min="772" max="772" width="10.28515625" style="278" customWidth="1"/>
    <col min="773" max="773" width="9.140625" style="278" customWidth="1"/>
    <col min="774" max="774" width="10.140625" style="278" customWidth="1"/>
    <col min="775" max="775" width="0" style="278" hidden="1" customWidth="1"/>
    <col min="776" max="776" width="9.85546875" style="278" customWidth="1"/>
    <col min="777" max="777" width="7.42578125" style="278" customWidth="1"/>
    <col min="778" max="778" width="11.140625" style="278" customWidth="1"/>
    <col min="779" max="779" width="9.140625" style="278" customWidth="1"/>
    <col min="780" max="780" width="6.5703125" style="278" customWidth="1"/>
    <col min="781" max="781" width="9.85546875" style="278" customWidth="1"/>
    <col min="782" max="782" width="8.85546875" style="278" customWidth="1"/>
    <col min="783" max="783" width="6.85546875" style="278" customWidth="1"/>
    <col min="784" max="785" width="8.7109375" style="278" customWidth="1"/>
    <col min="786" max="786" width="9" style="278" customWidth="1"/>
    <col min="787" max="787" width="9.140625" style="278" customWidth="1"/>
    <col min="788" max="788" width="8.42578125" style="278" customWidth="1"/>
    <col min="789" max="789" width="6.85546875" style="278" customWidth="1"/>
    <col min="790" max="790" width="9.28515625" style="278" customWidth="1"/>
    <col min="791" max="791" width="15.140625" style="278" customWidth="1"/>
    <col min="792" max="792" width="0.140625" style="278" customWidth="1"/>
    <col min="793" max="793" width="0" style="278" hidden="1" customWidth="1"/>
    <col min="794" max="1024" width="9.140625" style="278"/>
    <col min="1025" max="1025" width="3.7109375" style="278" customWidth="1"/>
    <col min="1026" max="1026" width="23.5703125" style="278" customWidth="1"/>
    <col min="1027" max="1027" width="11.85546875" style="278" customWidth="1"/>
    <col min="1028" max="1028" width="10.28515625" style="278" customWidth="1"/>
    <col min="1029" max="1029" width="9.140625" style="278" customWidth="1"/>
    <col min="1030" max="1030" width="10.140625" style="278" customWidth="1"/>
    <col min="1031" max="1031" width="0" style="278" hidden="1" customWidth="1"/>
    <col min="1032" max="1032" width="9.85546875" style="278" customWidth="1"/>
    <col min="1033" max="1033" width="7.42578125" style="278" customWidth="1"/>
    <col min="1034" max="1034" width="11.140625" style="278" customWidth="1"/>
    <col min="1035" max="1035" width="9.140625" style="278" customWidth="1"/>
    <col min="1036" max="1036" width="6.5703125" style="278" customWidth="1"/>
    <col min="1037" max="1037" width="9.85546875" style="278" customWidth="1"/>
    <col min="1038" max="1038" width="8.85546875" style="278" customWidth="1"/>
    <col min="1039" max="1039" width="6.85546875" style="278" customWidth="1"/>
    <col min="1040" max="1041" width="8.7109375" style="278" customWidth="1"/>
    <col min="1042" max="1042" width="9" style="278" customWidth="1"/>
    <col min="1043" max="1043" width="9.140625" style="278" customWidth="1"/>
    <col min="1044" max="1044" width="8.42578125" style="278" customWidth="1"/>
    <col min="1045" max="1045" width="6.85546875" style="278" customWidth="1"/>
    <col min="1046" max="1046" width="9.28515625" style="278" customWidth="1"/>
    <col min="1047" max="1047" width="15.140625" style="278" customWidth="1"/>
    <col min="1048" max="1048" width="0.140625" style="278" customWidth="1"/>
    <col min="1049" max="1049" width="0" style="278" hidden="1" customWidth="1"/>
    <col min="1050" max="1280" width="9.140625" style="278"/>
    <col min="1281" max="1281" width="3.7109375" style="278" customWidth="1"/>
    <col min="1282" max="1282" width="23.5703125" style="278" customWidth="1"/>
    <col min="1283" max="1283" width="11.85546875" style="278" customWidth="1"/>
    <col min="1284" max="1284" width="10.28515625" style="278" customWidth="1"/>
    <col min="1285" max="1285" width="9.140625" style="278" customWidth="1"/>
    <col min="1286" max="1286" width="10.140625" style="278" customWidth="1"/>
    <col min="1287" max="1287" width="0" style="278" hidden="1" customWidth="1"/>
    <col min="1288" max="1288" width="9.85546875" style="278" customWidth="1"/>
    <col min="1289" max="1289" width="7.42578125" style="278" customWidth="1"/>
    <col min="1290" max="1290" width="11.140625" style="278" customWidth="1"/>
    <col min="1291" max="1291" width="9.140625" style="278" customWidth="1"/>
    <col min="1292" max="1292" width="6.5703125" style="278" customWidth="1"/>
    <col min="1293" max="1293" width="9.85546875" style="278" customWidth="1"/>
    <col min="1294" max="1294" width="8.85546875" style="278" customWidth="1"/>
    <col min="1295" max="1295" width="6.85546875" style="278" customWidth="1"/>
    <col min="1296" max="1297" width="8.7109375" style="278" customWidth="1"/>
    <col min="1298" max="1298" width="9" style="278" customWidth="1"/>
    <col min="1299" max="1299" width="9.140625" style="278" customWidth="1"/>
    <col min="1300" max="1300" width="8.42578125" style="278" customWidth="1"/>
    <col min="1301" max="1301" width="6.85546875" style="278" customWidth="1"/>
    <col min="1302" max="1302" width="9.28515625" style="278" customWidth="1"/>
    <col min="1303" max="1303" width="15.140625" style="278" customWidth="1"/>
    <col min="1304" max="1304" width="0.140625" style="278" customWidth="1"/>
    <col min="1305" max="1305" width="0" style="278" hidden="1" customWidth="1"/>
    <col min="1306" max="1536" width="9.140625" style="278"/>
    <col min="1537" max="1537" width="3.7109375" style="278" customWidth="1"/>
    <col min="1538" max="1538" width="23.5703125" style="278" customWidth="1"/>
    <col min="1539" max="1539" width="11.85546875" style="278" customWidth="1"/>
    <col min="1540" max="1540" width="10.28515625" style="278" customWidth="1"/>
    <col min="1541" max="1541" width="9.140625" style="278" customWidth="1"/>
    <col min="1542" max="1542" width="10.140625" style="278" customWidth="1"/>
    <col min="1543" max="1543" width="0" style="278" hidden="1" customWidth="1"/>
    <col min="1544" max="1544" width="9.85546875" style="278" customWidth="1"/>
    <col min="1545" max="1545" width="7.42578125" style="278" customWidth="1"/>
    <col min="1546" max="1546" width="11.140625" style="278" customWidth="1"/>
    <col min="1547" max="1547" width="9.140625" style="278" customWidth="1"/>
    <col min="1548" max="1548" width="6.5703125" style="278" customWidth="1"/>
    <col min="1549" max="1549" width="9.85546875" style="278" customWidth="1"/>
    <col min="1550" max="1550" width="8.85546875" style="278" customWidth="1"/>
    <col min="1551" max="1551" width="6.85546875" style="278" customWidth="1"/>
    <col min="1552" max="1553" width="8.7109375" style="278" customWidth="1"/>
    <col min="1554" max="1554" width="9" style="278" customWidth="1"/>
    <col min="1555" max="1555" width="9.140625" style="278" customWidth="1"/>
    <col min="1556" max="1556" width="8.42578125" style="278" customWidth="1"/>
    <col min="1557" max="1557" width="6.85546875" style="278" customWidth="1"/>
    <col min="1558" max="1558" width="9.28515625" style="278" customWidth="1"/>
    <col min="1559" max="1559" width="15.140625" style="278" customWidth="1"/>
    <col min="1560" max="1560" width="0.140625" style="278" customWidth="1"/>
    <col min="1561" max="1561" width="0" style="278" hidden="1" customWidth="1"/>
    <col min="1562" max="1792" width="9.140625" style="278"/>
    <col min="1793" max="1793" width="3.7109375" style="278" customWidth="1"/>
    <col min="1794" max="1794" width="23.5703125" style="278" customWidth="1"/>
    <col min="1795" max="1795" width="11.85546875" style="278" customWidth="1"/>
    <col min="1796" max="1796" width="10.28515625" style="278" customWidth="1"/>
    <col min="1797" max="1797" width="9.140625" style="278" customWidth="1"/>
    <col min="1798" max="1798" width="10.140625" style="278" customWidth="1"/>
    <col min="1799" max="1799" width="0" style="278" hidden="1" customWidth="1"/>
    <col min="1800" max="1800" width="9.85546875" style="278" customWidth="1"/>
    <col min="1801" max="1801" width="7.42578125" style="278" customWidth="1"/>
    <col min="1802" max="1802" width="11.140625" style="278" customWidth="1"/>
    <col min="1803" max="1803" width="9.140625" style="278" customWidth="1"/>
    <col min="1804" max="1804" width="6.5703125" style="278" customWidth="1"/>
    <col min="1805" max="1805" width="9.85546875" style="278" customWidth="1"/>
    <col min="1806" max="1806" width="8.85546875" style="278" customWidth="1"/>
    <col min="1807" max="1807" width="6.85546875" style="278" customWidth="1"/>
    <col min="1808" max="1809" width="8.7109375" style="278" customWidth="1"/>
    <col min="1810" max="1810" width="9" style="278" customWidth="1"/>
    <col min="1811" max="1811" width="9.140625" style="278" customWidth="1"/>
    <col min="1812" max="1812" width="8.42578125" style="278" customWidth="1"/>
    <col min="1813" max="1813" width="6.85546875" style="278" customWidth="1"/>
    <col min="1814" max="1814" width="9.28515625" style="278" customWidth="1"/>
    <col min="1815" max="1815" width="15.140625" style="278" customWidth="1"/>
    <col min="1816" max="1816" width="0.140625" style="278" customWidth="1"/>
    <col min="1817" max="1817" width="0" style="278" hidden="1" customWidth="1"/>
    <col min="1818" max="2048" width="9.140625" style="278"/>
    <col min="2049" max="2049" width="3.7109375" style="278" customWidth="1"/>
    <col min="2050" max="2050" width="23.5703125" style="278" customWidth="1"/>
    <col min="2051" max="2051" width="11.85546875" style="278" customWidth="1"/>
    <col min="2052" max="2052" width="10.28515625" style="278" customWidth="1"/>
    <col min="2053" max="2053" width="9.140625" style="278" customWidth="1"/>
    <col min="2054" max="2054" width="10.140625" style="278" customWidth="1"/>
    <col min="2055" max="2055" width="0" style="278" hidden="1" customWidth="1"/>
    <col min="2056" max="2056" width="9.85546875" style="278" customWidth="1"/>
    <col min="2057" max="2057" width="7.42578125" style="278" customWidth="1"/>
    <col min="2058" max="2058" width="11.140625" style="278" customWidth="1"/>
    <col min="2059" max="2059" width="9.140625" style="278" customWidth="1"/>
    <col min="2060" max="2060" width="6.5703125" style="278" customWidth="1"/>
    <col min="2061" max="2061" width="9.85546875" style="278" customWidth="1"/>
    <col min="2062" max="2062" width="8.85546875" style="278" customWidth="1"/>
    <col min="2063" max="2063" width="6.85546875" style="278" customWidth="1"/>
    <col min="2064" max="2065" width="8.7109375" style="278" customWidth="1"/>
    <col min="2066" max="2066" width="9" style="278" customWidth="1"/>
    <col min="2067" max="2067" width="9.140625" style="278" customWidth="1"/>
    <col min="2068" max="2068" width="8.42578125" style="278" customWidth="1"/>
    <col min="2069" max="2069" width="6.85546875" style="278" customWidth="1"/>
    <col min="2070" max="2070" width="9.28515625" style="278" customWidth="1"/>
    <col min="2071" max="2071" width="15.140625" style="278" customWidth="1"/>
    <col min="2072" max="2072" width="0.140625" style="278" customWidth="1"/>
    <col min="2073" max="2073" width="0" style="278" hidden="1" customWidth="1"/>
    <col min="2074" max="2304" width="9.140625" style="278"/>
    <col min="2305" max="2305" width="3.7109375" style="278" customWidth="1"/>
    <col min="2306" max="2306" width="23.5703125" style="278" customWidth="1"/>
    <col min="2307" max="2307" width="11.85546875" style="278" customWidth="1"/>
    <col min="2308" max="2308" width="10.28515625" style="278" customWidth="1"/>
    <col min="2309" max="2309" width="9.140625" style="278" customWidth="1"/>
    <col min="2310" max="2310" width="10.140625" style="278" customWidth="1"/>
    <col min="2311" max="2311" width="0" style="278" hidden="1" customWidth="1"/>
    <col min="2312" max="2312" width="9.85546875" style="278" customWidth="1"/>
    <col min="2313" max="2313" width="7.42578125" style="278" customWidth="1"/>
    <col min="2314" max="2314" width="11.140625" style="278" customWidth="1"/>
    <col min="2315" max="2315" width="9.140625" style="278" customWidth="1"/>
    <col min="2316" max="2316" width="6.5703125" style="278" customWidth="1"/>
    <col min="2317" max="2317" width="9.85546875" style="278" customWidth="1"/>
    <col min="2318" max="2318" width="8.85546875" style="278" customWidth="1"/>
    <col min="2319" max="2319" width="6.85546875" style="278" customWidth="1"/>
    <col min="2320" max="2321" width="8.7109375" style="278" customWidth="1"/>
    <col min="2322" max="2322" width="9" style="278" customWidth="1"/>
    <col min="2323" max="2323" width="9.140625" style="278" customWidth="1"/>
    <col min="2324" max="2324" width="8.42578125" style="278" customWidth="1"/>
    <col min="2325" max="2325" width="6.85546875" style="278" customWidth="1"/>
    <col min="2326" max="2326" width="9.28515625" style="278" customWidth="1"/>
    <col min="2327" max="2327" width="15.140625" style="278" customWidth="1"/>
    <col min="2328" max="2328" width="0.140625" style="278" customWidth="1"/>
    <col min="2329" max="2329" width="0" style="278" hidden="1" customWidth="1"/>
    <col min="2330" max="2560" width="9.140625" style="278"/>
    <col min="2561" max="2561" width="3.7109375" style="278" customWidth="1"/>
    <col min="2562" max="2562" width="23.5703125" style="278" customWidth="1"/>
    <col min="2563" max="2563" width="11.85546875" style="278" customWidth="1"/>
    <col min="2564" max="2564" width="10.28515625" style="278" customWidth="1"/>
    <col min="2565" max="2565" width="9.140625" style="278" customWidth="1"/>
    <col min="2566" max="2566" width="10.140625" style="278" customWidth="1"/>
    <col min="2567" max="2567" width="0" style="278" hidden="1" customWidth="1"/>
    <col min="2568" max="2568" width="9.85546875" style="278" customWidth="1"/>
    <col min="2569" max="2569" width="7.42578125" style="278" customWidth="1"/>
    <col min="2570" max="2570" width="11.140625" style="278" customWidth="1"/>
    <col min="2571" max="2571" width="9.140625" style="278" customWidth="1"/>
    <col min="2572" max="2572" width="6.5703125" style="278" customWidth="1"/>
    <col min="2573" max="2573" width="9.85546875" style="278" customWidth="1"/>
    <col min="2574" max="2574" width="8.85546875" style="278" customWidth="1"/>
    <col min="2575" max="2575" width="6.85546875" style="278" customWidth="1"/>
    <col min="2576" max="2577" width="8.7109375" style="278" customWidth="1"/>
    <col min="2578" max="2578" width="9" style="278" customWidth="1"/>
    <col min="2579" max="2579" width="9.140625" style="278" customWidth="1"/>
    <col min="2580" max="2580" width="8.42578125" style="278" customWidth="1"/>
    <col min="2581" max="2581" width="6.85546875" style="278" customWidth="1"/>
    <col min="2582" max="2582" width="9.28515625" style="278" customWidth="1"/>
    <col min="2583" max="2583" width="15.140625" style="278" customWidth="1"/>
    <col min="2584" max="2584" width="0.140625" style="278" customWidth="1"/>
    <col min="2585" max="2585" width="0" style="278" hidden="1" customWidth="1"/>
    <col min="2586" max="2816" width="9.140625" style="278"/>
    <col min="2817" max="2817" width="3.7109375" style="278" customWidth="1"/>
    <col min="2818" max="2818" width="23.5703125" style="278" customWidth="1"/>
    <col min="2819" max="2819" width="11.85546875" style="278" customWidth="1"/>
    <col min="2820" max="2820" width="10.28515625" style="278" customWidth="1"/>
    <col min="2821" max="2821" width="9.140625" style="278" customWidth="1"/>
    <col min="2822" max="2822" width="10.140625" style="278" customWidth="1"/>
    <col min="2823" max="2823" width="0" style="278" hidden="1" customWidth="1"/>
    <col min="2824" max="2824" width="9.85546875" style="278" customWidth="1"/>
    <col min="2825" max="2825" width="7.42578125" style="278" customWidth="1"/>
    <col min="2826" max="2826" width="11.140625" style="278" customWidth="1"/>
    <col min="2827" max="2827" width="9.140625" style="278" customWidth="1"/>
    <col min="2828" max="2828" width="6.5703125" style="278" customWidth="1"/>
    <col min="2829" max="2829" width="9.85546875" style="278" customWidth="1"/>
    <col min="2830" max="2830" width="8.85546875" style="278" customWidth="1"/>
    <col min="2831" max="2831" width="6.85546875" style="278" customWidth="1"/>
    <col min="2832" max="2833" width="8.7109375" style="278" customWidth="1"/>
    <col min="2834" max="2834" width="9" style="278" customWidth="1"/>
    <col min="2835" max="2835" width="9.140625" style="278" customWidth="1"/>
    <col min="2836" max="2836" width="8.42578125" style="278" customWidth="1"/>
    <col min="2837" max="2837" width="6.85546875" style="278" customWidth="1"/>
    <col min="2838" max="2838" width="9.28515625" style="278" customWidth="1"/>
    <col min="2839" max="2839" width="15.140625" style="278" customWidth="1"/>
    <col min="2840" max="2840" width="0.140625" style="278" customWidth="1"/>
    <col min="2841" max="2841" width="0" style="278" hidden="1" customWidth="1"/>
    <col min="2842" max="3072" width="9.140625" style="278"/>
    <col min="3073" max="3073" width="3.7109375" style="278" customWidth="1"/>
    <col min="3074" max="3074" width="23.5703125" style="278" customWidth="1"/>
    <col min="3075" max="3075" width="11.85546875" style="278" customWidth="1"/>
    <col min="3076" max="3076" width="10.28515625" style="278" customWidth="1"/>
    <col min="3077" max="3077" width="9.140625" style="278" customWidth="1"/>
    <col min="3078" max="3078" width="10.140625" style="278" customWidth="1"/>
    <col min="3079" max="3079" width="0" style="278" hidden="1" customWidth="1"/>
    <col min="3080" max="3080" width="9.85546875" style="278" customWidth="1"/>
    <col min="3081" max="3081" width="7.42578125" style="278" customWidth="1"/>
    <col min="3082" max="3082" width="11.140625" style="278" customWidth="1"/>
    <col min="3083" max="3083" width="9.140625" style="278" customWidth="1"/>
    <col min="3084" max="3084" width="6.5703125" style="278" customWidth="1"/>
    <col min="3085" max="3085" width="9.85546875" style="278" customWidth="1"/>
    <col min="3086" max="3086" width="8.85546875" style="278" customWidth="1"/>
    <col min="3087" max="3087" width="6.85546875" style="278" customWidth="1"/>
    <col min="3088" max="3089" width="8.7109375" style="278" customWidth="1"/>
    <col min="3090" max="3090" width="9" style="278" customWidth="1"/>
    <col min="3091" max="3091" width="9.140625" style="278" customWidth="1"/>
    <col min="3092" max="3092" width="8.42578125" style="278" customWidth="1"/>
    <col min="3093" max="3093" width="6.85546875" style="278" customWidth="1"/>
    <col min="3094" max="3094" width="9.28515625" style="278" customWidth="1"/>
    <col min="3095" max="3095" width="15.140625" style="278" customWidth="1"/>
    <col min="3096" max="3096" width="0.140625" style="278" customWidth="1"/>
    <col min="3097" max="3097" width="0" style="278" hidden="1" customWidth="1"/>
    <col min="3098" max="3328" width="9.140625" style="278"/>
    <col min="3329" max="3329" width="3.7109375" style="278" customWidth="1"/>
    <col min="3330" max="3330" width="23.5703125" style="278" customWidth="1"/>
    <col min="3331" max="3331" width="11.85546875" style="278" customWidth="1"/>
    <col min="3332" max="3332" width="10.28515625" style="278" customWidth="1"/>
    <col min="3333" max="3333" width="9.140625" style="278" customWidth="1"/>
    <col min="3334" max="3334" width="10.140625" style="278" customWidth="1"/>
    <col min="3335" max="3335" width="0" style="278" hidden="1" customWidth="1"/>
    <col min="3336" max="3336" width="9.85546875" style="278" customWidth="1"/>
    <col min="3337" max="3337" width="7.42578125" style="278" customWidth="1"/>
    <col min="3338" max="3338" width="11.140625" style="278" customWidth="1"/>
    <col min="3339" max="3339" width="9.140625" style="278" customWidth="1"/>
    <col min="3340" max="3340" width="6.5703125" style="278" customWidth="1"/>
    <col min="3341" max="3341" width="9.85546875" style="278" customWidth="1"/>
    <col min="3342" max="3342" width="8.85546875" style="278" customWidth="1"/>
    <col min="3343" max="3343" width="6.85546875" style="278" customWidth="1"/>
    <col min="3344" max="3345" width="8.7109375" style="278" customWidth="1"/>
    <col min="3346" max="3346" width="9" style="278" customWidth="1"/>
    <col min="3347" max="3347" width="9.140625" style="278" customWidth="1"/>
    <col min="3348" max="3348" width="8.42578125" style="278" customWidth="1"/>
    <col min="3349" max="3349" width="6.85546875" style="278" customWidth="1"/>
    <col min="3350" max="3350" width="9.28515625" style="278" customWidth="1"/>
    <col min="3351" max="3351" width="15.140625" style="278" customWidth="1"/>
    <col min="3352" max="3352" width="0.140625" style="278" customWidth="1"/>
    <col min="3353" max="3353" width="0" style="278" hidden="1" customWidth="1"/>
    <col min="3354" max="3584" width="9.140625" style="278"/>
    <col min="3585" max="3585" width="3.7109375" style="278" customWidth="1"/>
    <col min="3586" max="3586" width="23.5703125" style="278" customWidth="1"/>
    <col min="3587" max="3587" width="11.85546875" style="278" customWidth="1"/>
    <col min="3588" max="3588" width="10.28515625" style="278" customWidth="1"/>
    <col min="3589" max="3589" width="9.140625" style="278" customWidth="1"/>
    <col min="3590" max="3590" width="10.140625" style="278" customWidth="1"/>
    <col min="3591" max="3591" width="0" style="278" hidden="1" customWidth="1"/>
    <col min="3592" max="3592" width="9.85546875" style="278" customWidth="1"/>
    <col min="3593" max="3593" width="7.42578125" style="278" customWidth="1"/>
    <col min="3594" max="3594" width="11.140625" style="278" customWidth="1"/>
    <col min="3595" max="3595" width="9.140625" style="278" customWidth="1"/>
    <col min="3596" max="3596" width="6.5703125" style="278" customWidth="1"/>
    <col min="3597" max="3597" width="9.85546875" style="278" customWidth="1"/>
    <col min="3598" max="3598" width="8.85546875" style="278" customWidth="1"/>
    <col min="3599" max="3599" width="6.85546875" style="278" customWidth="1"/>
    <col min="3600" max="3601" width="8.7109375" style="278" customWidth="1"/>
    <col min="3602" max="3602" width="9" style="278" customWidth="1"/>
    <col min="3603" max="3603" width="9.140625" style="278" customWidth="1"/>
    <col min="3604" max="3604" width="8.42578125" style="278" customWidth="1"/>
    <col min="3605" max="3605" width="6.85546875" style="278" customWidth="1"/>
    <col min="3606" max="3606" width="9.28515625" style="278" customWidth="1"/>
    <col min="3607" max="3607" width="15.140625" style="278" customWidth="1"/>
    <col min="3608" max="3608" width="0.140625" style="278" customWidth="1"/>
    <col min="3609" max="3609" width="0" style="278" hidden="1" customWidth="1"/>
    <col min="3610" max="3840" width="9.140625" style="278"/>
    <col min="3841" max="3841" width="3.7109375" style="278" customWidth="1"/>
    <col min="3842" max="3842" width="23.5703125" style="278" customWidth="1"/>
    <col min="3843" max="3843" width="11.85546875" style="278" customWidth="1"/>
    <col min="3844" max="3844" width="10.28515625" style="278" customWidth="1"/>
    <col min="3845" max="3845" width="9.140625" style="278" customWidth="1"/>
    <col min="3846" max="3846" width="10.140625" style="278" customWidth="1"/>
    <col min="3847" max="3847" width="0" style="278" hidden="1" customWidth="1"/>
    <col min="3848" max="3848" width="9.85546875" style="278" customWidth="1"/>
    <col min="3849" max="3849" width="7.42578125" style="278" customWidth="1"/>
    <col min="3850" max="3850" width="11.140625" style="278" customWidth="1"/>
    <col min="3851" max="3851" width="9.140625" style="278" customWidth="1"/>
    <col min="3852" max="3852" width="6.5703125" style="278" customWidth="1"/>
    <col min="3853" max="3853" width="9.85546875" style="278" customWidth="1"/>
    <col min="3854" max="3854" width="8.85546875" style="278" customWidth="1"/>
    <col min="3855" max="3855" width="6.85546875" style="278" customWidth="1"/>
    <col min="3856" max="3857" width="8.7109375" style="278" customWidth="1"/>
    <col min="3858" max="3858" width="9" style="278" customWidth="1"/>
    <col min="3859" max="3859" width="9.140625" style="278" customWidth="1"/>
    <col min="3860" max="3860" width="8.42578125" style="278" customWidth="1"/>
    <col min="3861" max="3861" width="6.85546875" style="278" customWidth="1"/>
    <col min="3862" max="3862" width="9.28515625" style="278" customWidth="1"/>
    <col min="3863" max="3863" width="15.140625" style="278" customWidth="1"/>
    <col min="3864" max="3864" width="0.140625" style="278" customWidth="1"/>
    <col min="3865" max="3865" width="0" style="278" hidden="1" customWidth="1"/>
    <col min="3866" max="4096" width="9.140625" style="278"/>
    <col min="4097" max="4097" width="3.7109375" style="278" customWidth="1"/>
    <col min="4098" max="4098" width="23.5703125" style="278" customWidth="1"/>
    <col min="4099" max="4099" width="11.85546875" style="278" customWidth="1"/>
    <col min="4100" max="4100" width="10.28515625" style="278" customWidth="1"/>
    <col min="4101" max="4101" width="9.140625" style="278" customWidth="1"/>
    <col min="4102" max="4102" width="10.140625" style="278" customWidth="1"/>
    <col min="4103" max="4103" width="0" style="278" hidden="1" customWidth="1"/>
    <col min="4104" max="4104" width="9.85546875" style="278" customWidth="1"/>
    <col min="4105" max="4105" width="7.42578125" style="278" customWidth="1"/>
    <col min="4106" max="4106" width="11.140625" style="278" customWidth="1"/>
    <col min="4107" max="4107" width="9.140625" style="278" customWidth="1"/>
    <col min="4108" max="4108" width="6.5703125" style="278" customWidth="1"/>
    <col min="4109" max="4109" width="9.85546875" style="278" customWidth="1"/>
    <col min="4110" max="4110" width="8.85546875" style="278" customWidth="1"/>
    <col min="4111" max="4111" width="6.85546875" style="278" customWidth="1"/>
    <col min="4112" max="4113" width="8.7109375" style="278" customWidth="1"/>
    <col min="4114" max="4114" width="9" style="278" customWidth="1"/>
    <col min="4115" max="4115" width="9.140625" style="278" customWidth="1"/>
    <col min="4116" max="4116" width="8.42578125" style="278" customWidth="1"/>
    <col min="4117" max="4117" width="6.85546875" style="278" customWidth="1"/>
    <col min="4118" max="4118" width="9.28515625" style="278" customWidth="1"/>
    <col min="4119" max="4119" width="15.140625" style="278" customWidth="1"/>
    <col min="4120" max="4120" width="0.140625" style="278" customWidth="1"/>
    <col min="4121" max="4121" width="0" style="278" hidden="1" customWidth="1"/>
    <col min="4122" max="4352" width="9.140625" style="278"/>
    <col min="4353" max="4353" width="3.7109375" style="278" customWidth="1"/>
    <col min="4354" max="4354" width="23.5703125" style="278" customWidth="1"/>
    <col min="4355" max="4355" width="11.85546875" style="278" customWidth="1"/>
    <col min="4356" max="4356" width="10.28515625" style="278" customWidth="1"/>
    <col min="4357" max="4357" width="9.140625" style="278" customWidth="1"/>
    <col min="4358" max="4358" width="10.140625" style="278" customWidth="1"/>
    <col min="4359" max="4359" width="0" style="278" hidden="1" customWidth="1"/>
    <col min="4360" max="4360" width="9.85546875" style="278" customWidth="1"/>
    <col min="4361" max="4361" width="7.42578125" style="278" customWidth="1"/>
    <col min="4362" max="4362" width="11.140625" style="278" customWidth="1"/>
    <col min="4363" max="4363" width="9.140625" style="278" customWidth="1"/>
    <col min="4364" max="4364" width="6.5703125" style="278" customWidth="1"/>
    <col min="4365" max="4365" width="9.85546875" style="278" customWidth="1"/>
    <col min="4366" max="4366" width="8.85546875" style="278" customWidth="1"/>
    <col min="4367" max="4367" width="6.85546875" style="278" customWidth="1"/>
    <col min="4368" max="4369" width="8.7109375" style="278" customWidth="1"/>
    <col min="4370" max="4370" width="9" style="278" customWidth="1"/>
    <col min="4371" max="4371" width="9.140625" style="278" customWidth="1"/>
    <col min="4372" max="4372" width="8.42578125" style="278" customWidth="1"/>
    <col min="4373" max="4373" width="6.85546875" style="278" customWidth="1"/>
    <col min="4374" max="4374" width="9.28515625" style="278" customWidth="1"/>
    <col min="4375" max="4375" width="15.140625" style="278" customWidth="1"/>
    <col min="4376" max="4376" width="0.140625" style="278" customWidth="1"/>
    <col min="4377" max="4377" width="0" style="278" hidden="1" customWidth="1"/>
    <col min="4378" max="4608" width="9.140625" style="278"/>
    <col min="4609" max="4609" width="3.7109375" style="278" customWidth="1"/>
    <col min="4610" max="4610" width="23.5703125" style="278" customWidth="1"/>
    <col min="4611" max="4611" width="11.85546875" style="278" customWidth="1"/>
    <col min="4612" max="4612" width="10.28515625" style="278" customWidth="1"/>
    <col min="4613" max="4613" width="9.140625" style="278" customWidth="1"/>
    <col min="4614" max="4614" width="10.140625" style="278" customWidth="1"/>
    <col min="4615" max="4615" width="0" style="278" hidden="1" customWidth="1"/>
    <col min="4616" max="4616" width="9.85546875" style="278" customWidth="1"/>
    <col min="4617" max="4617" width="7.42578125" style="278" customWidth="1"/>
    <col min="4618" max="4618" width="11.140625" style="278" customWidth="1"/>
    <col min="4619" max="4619" width="9.140625" style="278" customWidth="1"/>
    <col min="4620" max="4620" width="6.5703125" style="278" customWidth="1"/>
    <col min="4621" max="4621" width="9.85546875" style="278" customWidth="1"/>
    <col min="4622" max="4622" width="8.85546875" style="278" customWidth="1"/>
    <col min="4623" max="4623" width="6.85546875" style="278" customWidth="1"/>
    <col min="4624" max="4625" width="8.7109375" style="278" customWidth="1"/>
    <col min="4626" max="4626" width="9" style="278" customWidth="1"/>
    <col min="4627" max="4627" width="9.140625" style="278" customWidth="1"/>
    <col min="4628" max="4628" width="8.42578125" style="278" customWidth="1"/>
    <col min="4629" max="4629" width="6.85546875" style="278" customWidth="1"/>
    <col min="4630" max="4630" width="9.28515625" style="278" customWidth="1"/>
    <col min="4631" max="4631" width="15.140625" style="278" customWidth="1"/>
    <col min="4632" max="4632" width="0.140625" style="278" customWidth="1"/>
    <col min="4633" max="4633" width="0" style="278" hidden="1" customWidth="1"/>
    <col min="4634" max="4864" width="9.140625" style="278"/>
    <col min="4865" max="4865" width="3.7109375" style="278" customWidth="1"/>
    <col min="4866" max="4866" width="23.5703125" style="278" customWidth="1"/>
    <col min="4867" max="4867" width="11.85546875" style="278" customWidth="1"/>
    <col min="4868" max="4868" width="10.28515625" style="278" customWidth="1"/>
    <col min="4869" max="4869" width="9.140625" style="278" customWidth="1"/>
    <col min="4870" max="4870" width="10.140625" style="278" customWidth="1"/>
    <col min="4871" max="4871" width="0" style="278" hidden="1" customWidth="1"/>
    <col min="4872" max="4872" width="9.85546875" style="278" customWidth="1"/>
    <col min="4873" max="4873" width="7.42578125" style="278" customWidth="1"/>
    <col min="4874" max="4874" width="11.140625" style="278" customWidth="1"/>
    <col min="4875" max="4875" width="9.140625" style="278" customWidth="1"/>
    <col min="4876" max="4876" width="6.5703125" style="278" customWidth="1"/>
    <col min="4877" max="4877" width="9.85546875" style="278" customWidth="1"/>
    <col min="4878" max="4878" width="8.85546875" style="278" customWidth="1"/>
    <col min="4879" max="4879" width="6.85546875" style="278" customWidth="1"/>
    <col min="4880" max="4881" width="8.7109375" style="278" customWidth="1"/>
    <col min="4882" max="4882" width="9" style="278" customWidth="1"/>
    <col min="4883" max="4883" width="9.140625" style="278" customWidth="1"/>
    <col min="4884" max="4884" width="8.42578125" style="278" customWidth="1"/>
    <col min="4885" max="4885" width="6.85546875" style="278" customWidth="1"/>
    <col min="4886" max="4886" width="9.28515625" style="278" customWidth="1"/>
    <col min="4887" max="4887" width="15.140625" style="278" customWidth="1"/>
    <col min="4888" max="4888" width="0.140625" style="278" customWidth="1"/>
    <col min="4889" max="4889" width="0" style="278" hidden="1" customWidth="1"/>
    <col min="4890" max="5120" width="9.140625" style="278"/>
    <col min="5121" max="5121" width="3.7109375" style="278" customWidth="1"/>
    <col min="5122" max="5122" width="23.5703125" style="278" customWidth="1"/>
    <col min="5123" max="5123" width="11.85546875" style="278" customWidth="1"/>
    <col min="5124" max="5124" width="10.28515625" style="278" customWidth="1"/>
    <col min="5125" max="5125" width="9.140625" style="278" customWidth="1"/>
    <col min="5126" max="5126" width="10.140625" style="278" customWidth="1"/>
    <col min="5127" max="5127" width="0" style="278" hidden="1" customWidth="1"/>
    <col min="5128" max="5128" width="9.85546875" style="278" customWidth="1"/>
    <col min="5129" max="5129" width="7.42578125" style="278" customWidth="1"/>
    <col min="5130" max="5130" width="11.140625" style="278" customWidth="1"/>
    <col min="5131" max="5131" width="9.140625" style="278" customWidth="1"/>
    <col min="5132" max="5132" width="6.5703125" style="278" customWidth="1"/>
    <col min="5133" max="5133" width="9.85546875" style="278" customWidth="1"/>
    <col min="5134" max="5134" width="8.85546875" style="278" customWidth="1"/>
    <col min="5135" max="5135" width="6.85546875" style="278" customWidth="1"/>
    <col min="5136" max="5137" width="8.7109375" style="278" customWidth="1"/>
    <col min="5138" max="5138" width="9" style="278" customWidth="1"/>
    <col min="5139" max="5139" width="9.140625" style="278" customWidth="1"/>
    <col min="5140" max="5140" width="8.42578125" style="278" customWidth="1"/>
    <col min="5141" max="5141" width="6.85546875" style="278" customWidth="1"/>
    <col min="5142" max="5142" width="9.28515625" style="278" customWidth="1"/>
    <col min="5143" max="5143" width="15.140625" style="278" customWidth="1"/>
    <col min="5144" max="5144" width="0.140625" style="278" customWidth="1"/>
    <col min="5145" max="5145" width="0" style="278" hidden="1" customWidth="1"/>
    <col min="5146" max="5376" width="9.140625" style="278"/>
    <col min="5377" max="5377" width="3.7109375" style="278" customWidth="1"/>
    <col min="5378" max="5378" width="23.5703125" style="278" customWidth="1"/>
    <col min="5379" max="5379" width="11.85546875" style="278" customWidth="1"/>
    <col min="5380" max="5380" width="10.28515625" style="278" customWidth="1"/>
    <col min="5381" max="5381" width="9.140625" style="278" customWidth="1"/>
    <col min="5382" max="5382" width="10.140625" style="278" customWidth="1"/>
    <col min="5383" max="5383" width="0" style="278" hidden="1" customWidth="1"/>
    <col min="5384" max="5384" width="9.85546875" style="278" customWidth="1"/>
    <col min="5385" max="5385" width="7.42578125" style="278" customWidth="1"/>
    <col min="5386" max="5386" width="11.140625" style="278" customWidth="1"/>
    <col min="5387" max="5387" width="9.140625" style="278" customWidth="1"/>
    <col min="5388" max="5388" width="6.5703125" style="278" customWidth="1"/>
    <col min="5389" max="5389" width="9.85546875" style="278" customWidth="1"/>
    <col min="5390" max="5390" width="8.85546875" style="278" customWidth="1"/>
    <col min="5391" max="5391" width="6.85546875" style="278" customWidth="1"/>
    <col min="5392" max="5393" width="8.7109375" style="278" customWidth="1"/>
    <col min="5394" max="5394" width="9" style="278" customWidth="1"/>
    <col min="5395" max="5395" width="9.140625" style="278" customWidth="1"/>
    <col min="5396" max="5396" width="8.42578125" style="278" customWidth="1"/>
    <col min="5397" max="5397" width="6.85546875" style="278" customWidth="1"/>
    <col min="5398" max="5398" width="9.28515625" style="278" customWidth="1"/>
    <col min="5399" max="5399" width="15.140625" style="278" customWidth="1"/>
    <col min="5400" max="5400" width="0.140625" style="278" customWidth="1"/>
    <col min="5401" max="5401" width="0" style="278" hidden="1" customWidth="1"/>
    <col min="5402" max="5632" width="9.140625" style="278"/>
    <col min="5633" max="5633" width="3.7109375" style="278" customWidth="1"/>
    <col min="5634" max="5634" width="23.5703125" style="278" customWidth="1"/>
    <col min="5635" max="5635" width="11.85546875" style="278" customWidth="1"/>
    <col min="5636" max="5636" width="10.28515625" style="278" customWidth="1"/>
    <col min="5637" max="5637" width="9.140625" style="278" customWidth="1"/>
    <col min="5638" max="5638" width="10.140625" style="278" customWidth="1"/>
    <col min="5639" max="5639" width="0" style="278" hidden="1" customWidth="1"/>
    <col min="5640" max="5640" width="9.85546875" style="278" customWidth="1"/>
    <col min="5641" max="5641" width="7.42578125" style="278" customWidth="1"/>
    <col min="5642" max="5642" width="11.140625" style="278" customWidth="1"/>
    <col min="5643" max="5643" width="9.140625" style="278" customWidth="1"/>
    <col min="5644" max="5644" width="6.5703125" style="278" customWidth="1"/>
    <col min="5645" max="5645" width="9.85546875" style="278" customWidth="1"/>
    <col min="5646" max="5646" width="8.85546875" style="278" customWidth="1"/>
    <col min="5647" max="5647" width="6.85546875" style="278" customWidth="1"/>
    <col min="5648" max="5649" width="8.7109375" style="278" customWidth="1"/>
    <col min="5650" max="5650" width="9" style="278" customWidth="1"/>
    <col min="5651" max="5651" width="9.140625" style="278" customWidth="1"/>
    <col min="5652" max="5652" width="8.42578125" style="278" customWidth="1"/>
    <col min="5653" max="5653" width="6.85546875" style="278" customWidth="1"/>
    <col min="5654" max="5654" width="9.28515625" style="278" customWidth="1"/>
    <col min="5655" max="5655" width="15.140625" style="278" customWidth="1"/>
    <col min="5656" max="5656" width="0.140625" style="278" customWidth="1"/>
    <col min="5657" max="5657" width="0" style="278" hidden="1" customWidth="1"/>
    <col min="5658" max="5888" width="9.140625" style="278"/>
    <col min="5889" max="5889" width="3.7109375" style="278" customWidth="1"/>
    <col min="5890" max="5890" width="23.5703125" style="278" customWidth="1"/>
    <col min="5891" max="5891" width="11.85546875" style="278" customWidth="1"/>
    <col min="5892" max="5892" width="10.28515625" style="278" customWidth="1"/>
    <col min="5893" max="5893" width="9.140625" style="278" customWidth="1"/>
    <col min="5894" max="5894" width="10.140625" style="278" customWidth="1"/>
    <col min="5895" max="5895" width="0" style="278" hidden="1" customWidth="1"/>
    <col min="5896" max="5896" width="9.85546875" style="278" customWidth="1"/>
    <col min="5897" max="5897" width="7.42578125" style="278" customWidth="1"/>
    <col min="5898" max="5898" width="11.140625" style="278" customWidth="1"/>
    <col min="5899" max="5899" width="9.140625" style="278" customWidth="1"/>
    <col min="5900" max="5900" width="6.5703125" style="278" customWidth="1"/>
    <col min="5901" max="5901" width="9.85546875" style="278" customWidth="1"/>
    <col min="5902" max="5902" width="8.85546875" style="278" customWidth="1"/>
    <col min="5903" max="5903" width="6.85546875" style="278" customWidth="1"/>
    <col min="5904" max="5905" width="8.7109375" style="278" customWidth="1"/>
    <col min="5906" max="5906" width="9" style="278" customWidth="1"/>
    <col min="5907" max="5907" width="9.140625" style="278" customWidth="1"/>
    <col min="5908" max="5908" width="8.42578125" style="278" customWidth="1"/>
    <col min="5909" max="5909" width="6.85546875" style="278" customWidth="1"/>
    <col min="5910" max="5910" width="9.28515625" style="278" customWidth="1"/>
    <col min="5911" max="5911" width="15.140625" style="278" customWidth="1"/>
    <col min="5912" max="5912" width="0.140625" style="278" customWidth="1"/>
    <col min="5913" max="5913" width="0" style="278" hidden="1" customWidth="1"/>
    <col min="5914" max="6144" width="9.140625" style="278"/>
    <col min="6145" max="6145" width="3.7109375" style="278" customWidth="1"/>
    <col min="6146" max="6146" width="23.5703125" style="278" customWidth="1"/>
    <col min="6147" max="6147" width="11.85546875" style="278" customWidth="1"/>
    <col min="6148" max="6148" width="10.28515625" style="278" customWidth="1"/>
    <col min="6149" max="6149" width="9.140625" style="278" customWidth="1"/>
    <col min="6150" max="6150" width="10.140625" style="278" customWidth="1"/>
    <col min="6151" max="6151" width="0" style="278" hidden="1" customWidth="1"/>
    <col min="6152" max="6152" width="9.85546875" style="278" customWidth="1"/>
    <col min="6153" max="6153" width="7.42578125" style="278" customWidth="1"/>
    <col min="6154" max="6154" width="11.140625" style="278" customWidth="1"/>
    <col min="6155" max="6155" width="9.140625" style="278" customWidth="1"/>
    <col min="6156" max="6156" width="6.5703125" style="278" customWidth="1"/>
    <col min="6157" max="6157" width="9.85546875" style="278" customWidth="1"/>
    <col min="6158" max="6158" width="8.85546875" style="278" customWidth="1"/>
    <col min="6159" max="6159" width="6.85546875" style="278" customWidth="1"/>
    <col min="6160" max="6161" width="8.7109375" style="278" customWidth="1"/>
    <col min="6162" max="6162" width="9" style="278" customWidth="1"/>
    <col min="6163" max="6163" width="9.140625" style="278" customWidth="1"/>
    <col min="6164" max="6164" width="8.42578125" style="278" customWidth="1"/>
    <col min="6165" max="6165" width="6.85546875" style="278" customWidth="1"/>
    <col min="6166" max="6166" width="9.28515625" style="278" customWidth="1"/>
    <col min="6167" max="6167" width="15.140625" style="278" customWidth="1"/>
    <col min="6168" max="6168" width="0.140625" style="278" customWidth="1"/>
    <col min="6169" max="6169" width="0" style="278" hidden="1" customWidth="1"/>
    <col min="6170" max="6400" width="9.140625" style="278"/>
    <col min="6401" max="6401" width="3.7109375" style="278" customWidth="1"/>
    <col min="6402" max="6402" width="23.5703125" style="278" customWidth="1"/>
    <col min="6403" max="6403" width="11.85546875" style="278" customWidth="1"/>
    <col min="6404" max="6404" width="10.28515625" style="278" customWidth="1"/>
    <col min="6405" max="6405" width="9.140625" style="278" customWidth="1"/>
    <col min="6406" max="6406" width="10.140625" style="278" customWidth="1"/>
    <col min="6407" max="6407" width="0" style="278" hidden="1" customWidth="1"/>
    <col min="6408" max="6408" width="9.85546875" style="278" customWidth="1"/>
    <col min="6409" max="6409" width="7.42578125" style="278" customWidth="1"/>
    <col min="6410" max="6410" width="11.140625" style="278" customWidth="1"/>
    <col min="6411" max="6411" width="9.140625" style="278" customWidth="1"/>
    <col min="6412" max="6412" width="6.5703125" style="278" customWidth="1"/>
    <col min="6413" max="6413" width="9.85546875" style="278" customWidth="1"/>
    <col min="6414" max="6414" width="8.85546875" style="278" customWidth="1"/>
    <col min="6415" max="6415" width="6.85546875" style="278" customWidth="1"/>
    <col min="6416" max="6417" width="8.7109375" style="278" customWidth="1"/>
    <col min="6418" max="6418" width="9" style="278" customWidth="1"/>
    <col min="6419" max="6419" width="9.140625" style="278" customWidth="1"/>
    <col min="6420" max="6420" width="8.42578125" style="278" customWidth="1"/>
    <col min="6421" max="6421" width="6.85546875" style="278" customWidth="1"/>
    <col min="6422" max="6422" width="9.28515625" style="278" customWidth="1"/>
    <col min="6423" max="6423" width="15.140625" style="278" customWidth="1"/>
    <col min="6424" max="6424" width="0.140625" style="278" customWidth="1"/>
    <col min="6425" max="6425" width="0" style="278" hidden="1" customWidth="1"/>
    <col min="6426" max="6656" width="9.140625" style="278"/>
    <col min="6657" max="6657" width="3.7109375" style="278" customWidth="1"/>
    <col min="6658" max="6658" width="23.5703125" style="278" customWidth="1"/>
    <col min="6659" max="6659" width="11.85546875" style="278" customWidth="1"/>
    <col min="6660" max="6660" width="10.28515625" style="278" customWidth="1"/>
    <col min="6661" max="6661" width="9.140625" style="278" customWidth="1"/>
    <col min="6662" max="6662" width="10.140625" style="278" customWidth="1"/>
    <col min="6663" max="6663" width="0" style="278" hidden="1" customWidth="1"/>
    <col min="6664" max="6664" width="9.85546875" style="278" customWidth="1"/>
    <col min="6665" max="6665" width="7.42578125" style="278" customWidth="1"/>
    <col min="6666" max="6666" width="11.140625" style="278" customWidth="1"/>
    <col min="6667" max="6667" width="9.140625" style="278" customWidth="1"/>
    <col min="6668" max="6668" width="6.5703125" style="278" customWidth="1"/>
    <col min="6669" max="6669" width="9.85546875" style="278" customWidth="1"/>
    <col min="6670" max="6670" width="8.85546875" style="278" customWidth="1"/>
    <col min="6671" max="6671" width="6.85546875" style="278" customWidth="1"/>
    <col min="6672" max="6673" width="8.7109375" style="278" customWidth="1"/>
    <col min="6674" max="6674" width="9" style="278" customWidth="1"/>
    <col min="6675" max="6675" width="9.140625" style="278" customWidth="1"/>
    <col min="6676" max="6676" width="8.42578125" style="278" customWidth="1"/>
    <col min="6677" max="6677" width="6.85546875" style="278" customWidth="1"/>
    <col min="6678" max="6678" width="9.28515625" style="278" customWidth="1"/>
    <col min="6679" max="6679" width="15.140625" style="278" customWidth="1"/>
    <col min="6680" max="6680" width="0.140625" style="278" customWidth="1"/>
    <col min="6681" max="6681" width="0" style="278" hidden="1" customWidth="1"/>
    <col min="6682" max="6912" width="9.140625" style="278"/>
    <col min="6913" max="6913" width="3.7109375" style="278" customWidth="1"/>
    <col min="6914" max="6914" width="23.5703125" style="278" customWidth="1"/>
    <col min="6915" max="6915" width="11.85546875" style="278" customWidth="1"/>
    <col min="6916" max="6916" width="10.28515625" style="278" customWidth="1"/>
    <col min="6917" max="6917" width="9.140625" style="278" customWidth="1"/>
    <col min="6918" max="6918" width="10.140625" style="278" customWidth="1"/>
    <col min="6919" max="6919" width="0" style="278" hidden="1" customWidth="1"/>
    <col min="6920" max="6920" width="9.85546875" style="278" customWidth="1"/>
    <col min="6921" max="6921" width="7.42578125" style="278" customWidth="1"/>
    <col min="6922" max="6922" width="11.140625" style="278" customWidth="1"/>
    <col min="6923" max="6923" width="9.140625" style="278" customWidth="1"/>
    <col min="6924" max="6924" width="6.5703125" style="278" customWidth="1"/>
    <col min="6925" max="6925" width="9.85546875" style="278" customWidth="1"/>
    <col min="6926" max="6926" width="8.85546875" style="278" customWidth="1"/>
    <col min="6927" max="6927" width="6.85546875" style="278" customWidth="1"/>
    <col min="6928" max="6929" width="8.7109375" style="278" customWidth="1"/>
    <col min="6930" max="6930" width="9" style="278" customWidth="1"/>
    <col min="6931" max="6931" width="9.140625" style="278" customWidth="1"/>
    <col min="6932" max="6932" width="8.42578125" style="278" customWidth="1"/>
    <col min="6933" max="6933" width="6.85546875" style="278" customWidth="1"/>
    <col min="6934" max="6934" width="9.28515625" style="278" customWidth="1"/>
    <col min="6935" max="6935" width="15.140625" style="278" customWidth="1"/>
    <col min="6936" max="6936" width="0.140625" style="278" customWidth="1"/>
    <col min="6937" max="6937" width="0" style="278" hidden="1" customWidth="1"/>
    <col min="6938" max="7168" width="9.140625" style="278"/>
    <col min="7169" max="7169" width="3.7109375" style="278" customWidth="1"/>
    <col min="7170" max="7170" width="23.5703125" style="278" customWidth="1"/>
    <col min="7171" max="7171" width="11.85546875" style="278" customWidth="1"/>
    <col min="7172" max="7172" width="10.28515625" style="278" customWidth="1"/>
    <col min="7173" max="7173" width="9.140625" style="278" customWidth="1"/>
    <col min="7174" max="7174" width="10.140625" style="278" customWidth="1"/>
    <col min="7175" max="7175" width="0" style="278" hidden="1" customWidth="1"/>
    <col min="7176" max="7176" width="9.85546875" style="278" customWidth="1"/>
    <col min="7177" max="7177" width="7.42578125" style="278" customWidth="1"/>
    <col min="7178" max="7178" width="11.140625" style="278" customWidth="1"/>
    <col min="7179" max="7179" width="9.140625" style="278" customWidth="1"/>
    <col min="7180" max="7180" width="6.5703125" style="278" customWidth="1"/>
    <col min="7181" max="7181" width="9.85546875" style="278" customWidth="1"/>
    <col min="7182" max="7182" width="8.85546875" style="278" customWidth="1"/>
    <col min="7183" max="7183" width="6.85546875" style="278" customWidth="1"/>
    <col min="7184" max="7185" width="8.7109375" style="278" customWidth="1"/>
    <col min="7186" max="7186" width="9" style="278" customWidth="1"/>
    <col min="7187" max="7187" width="9.140625" style="278" customWidth="1"/>
    <col min="7188" max="7188" width="8.42578125" style="278" customWidth="1"/>
    <col min="7189" max="7189" width="6.85546875" style="278" customWidth="1"/>
    <col min="7190" max="7190" width="9.28515625" style="278" customWidth="1"/>
    <col min="7191" max="7191" width="15.140625" style="278" customWidth="1"/>
    <col min="7192" max="7192" width="0.140625" style="278" customWidth="1"/>
    <col min="7193" max="7193" width="0" style="278" hidden="1" customWidth="1"/>
    <col min="7194" max="7424" width="9.140625" style="278"/>
    <col min="7425" max="7425" width="3.7109375" style="278" customWidth="1"/>
    <col min="7426" max="7426" width="23.5703125" style="278" customWidth="1"/>
    <col min="7427" max="7427" width="11.85546875" style="278" customWidth="1"/>
    <col min="7428" max="7428" width="10.28515625" style="278" customWidth="1"/>
    <col min="7429" max="7429" width="9.140625" style="278" customWidth="1"/>
    <col min="7430" max="7430" width="10.140625" style="278" customWidth="1"/>
    <col min="7431" max="7431" width="0" style="278" hidden="1" customWidth="1"/>
    <col min="7432" max="7432" width="9.85546875" style="278" customWidth="1"/>
    <col min="7433" max="7433" width="7.42578125" style="278" customWidth="1"/>
    <col min="7434" max="7434" width="11.140625" style="278" customWidth="1"/>
    <col min="7435" max="7435" width="9.140625" style="278" customWidth="1"/>
    <col min="7436" max="7436" width="6.5703125" style="278" customWidth="1"/>
    <col min="7437" max="7437" width="9.85546875" style="278" customWidth="1"/>
    <col min="7438" max="7438" width="8.85546875" style="278" customWidth="1"/>
    <col min="7439" max="7439" width="6.85546875" style="278" customWidth="1"/>
    <col min="7440" max="7441" width="8.7109375" style="278" customWidth="1"/>
    <col min="7442" max="7442" width="9" style="278" customWidth="1"/>
    <col min="7443" max="7443" width="9.140625" style="278" customWidth="1"/>
    <col min="7444" max="7444" width="8.42578125" style="278" customWidth="1"/>
    <col min="7445" max="7445" width="6.85546875" style="278" customWidth="1"/>
    <col min="7446" max="7446" width="9.28515625" style="278" customWidth="1"/>
    <col min="7447" max="7447" width="15.140625" style="278" customWidth="1"/>
    <col min="7448" max="7448" width="0.140625" style="278" customWidth="1"/>
    <col min="7449" max="7449" width="0" style="278" hidden="1" customWidth="1"/>
    <col min="7450" max="7680" width="9.140625" style="278"/>
    <col min="7681" max="7681" width="3.7109375" style="278" customWidth="1"/>
    <col min="7682" max="7682" width="23.5703125" style="278" customWidth="1"/>
    <col min="7683" max="7683" width="11.85546875" style="278" customWidth="1"/>
    <col min="7684" max="7684" width="10.28515625" style="278" customWidth="1"/>
    <col min="7685" max="7685" width="9.140625" style="278" customWidth="1"/>
    <col min="7686" max="7686" width="10.140625" style="278" customWidth="1"/>
    <col min="7687" max="7687" width="0" style="278" hidden="1" customWidth="1"/>
    <col min="7688" max="7688" width="9.85546875" style="278" customWidth="1"/>
    <col min="7689" max="7689" width="7.42578125" style="278" customWidth="1"/>
    <col min="7690" max="7690" width="11.140625" style="278" customWidth="1"/>
    <col min="7691" max="7691" width="9.140625" style="278" customWidth="1"/>
    <col min="7692" max="7692" width="6.5703125" style="278" customWidth="1"/>
    <col min="7693" max="7693" width="9.85546875" style="278" customWidth="1"/>
    <col min="7694" max="7694" width="8.85546875" style="278" customWidth="1"/>
    <col min="7695" max="7695" width="6.85546875" style="278" customWidth="1"/>
    <col min="7696" max="7697" width="8.7109375" style="278" customWidth="1"/>
    <col min="7698" max="7698" width="9" style="278" customWidth="1"/>
    <col min="7699" max="7699" width="9.140625" style="278" customWidth="1"/>
    <col min="7700" max="7700" width="8.42578125" style="278" customWidth="1"/>
    <col min="7701" max="7701" width="6.85546875" style="278" customWidth="1"/>
    <col min="7702" max="7702" width="9.28515625" style="278" customWidth="1"/>
    <col min="7703" max="7703" width="15.140625" style="278" customWidth="1"/>
    <col min="7704" max="7704" width="0.140625" style="278" customWidth="1"/>
    <col min="7705" max="7705" width="0" style="278" hidden="1" customWidth="1"/>
    <col min="7706" max="7936" width="9.140625" style="278"/>
    <col min="7937" max="7937" width="3.7109375" style="278" customWidth="1"/>
    <col min="7938" max="7938" width="23.5703125" style="278" customWidth="1"/>
    <col min="7939" max="7939" width="11.85546875" style="278" customWidth="1"/>
    <col min="7940" max="7940" width="10.28515625" style="278" customWidth="1"/>
    <col min="7941" max="7941" width="9.140625" style="278" customWidth="1"/>
    <col min="7942" max="7942" width="10.140625" style="278" customWidth="1"/>
    <col min="7943" max="7943" width="0" style="278" hidden="1" customWidth="1"/>
    <col min="7944" max="7944" width="9.85546875" style="278" customWidth="1"/>
    <col min="7945" max="7945" width="7.42578125" style="278" customWidth="1"/>
    <col min="7946" max="7946" width="11.140625" style="278" customWidth="1"/>
    <col min="7947" max="7947" width="9.140625" style="278" customWidth="1"/>
    <col min="7948" max="7948" width="6.5703125" style="278" customWidth="1"/>
    <col min="7949" max="7949" width="9.85546875" style="278" customWidth="1"/>
    <col min="7950" max="7950" width="8.85546875" style="278" customWidth="1"/>
    <col min="7951" max="7951" width="6.85546875" style="278" customWidth="1"/>
    <col min="7952" max="7953" width="8.7109375" style="278" customWidth="1"/>
    <col min="7954" max="7954" width="9" style="278" customWidth="1"/>
    <col min="7955" max="7955" width="9.140625" style="278" customWidth="1"/>
    <col min="7956" max="7956" width="8.42578125" style="278" customWidth="1"/>
    <col min="7957" max="7957" width="6.85546875" style="278" customWidth="1"/>
    <col min="7958" max="7958" width="9.28515625" style="278" customWidth="1"/>
    <col min="7959" max="7959" width="15.140625" style="278" customWidth="1"/>
    <col min="7960" max="7960" width="0.140625" style="278" customWidth="1"/>
    <col min="7961" max="7961" width="0" style="278" hidden="1" customWidth="1"/>
    <col min="7962" max="8192" width="9.140625" style="278"/>
    <col min="8193" max="8193" width="3.7109375" style="278" customWidth="1"/>
    <col min="8194" max="8194" width="23.5703125" style="278" customWidth="1"/>
    <col min="8195" max="8195" width="11.85546875" style="278" customWidth="1"/>
    <col min="8196" max="8196" width="10.28515625" style="278" customWidth="1"/>
    <col min="8197" max="8197" width="9.140625" style="278" customWidth="1"/>
    <col min="8198" max="8198" width="10.140625" style="278" customWidth="1"/>
    <col min="8199" max="8199" width="0" style="278" hidden="1" customWidth="1"/>
    <col min="8200" max="8200" width="9.85546875" style="278" customWidth="1"/>
    <col min="8201" max="8201" width="7.42578125" style="278" customWidth="1"/>
    <col min="8202" max="8202" width="11.140625" style="278" customWidth="1"/>
    <col min="8203" max="8203" width="9.140625" style="278" customWidth="1"/>
    <col min="8204" max="8204" width="6.5703125" style="278" customWidth="1"/>
    <col min="8205" max="8205" width="9.85546875" style="278" customWidth="1"/>
    <col min="8206" max="8206" width="8.85546875" style="278" customWidth="1"/>
    <col min="8207" max="8207" width="6.85546875" style="278" customWidth="1"/>
    <col min="8208" max="8209" width="8.7109375" style="278" customWidth="1"/>
    <col min="8210" max="8210" width="9" style="278" customWidth="1"/>
    <col min="8211" max="8211" width="9.140625" style="278" customWidth="1"/>
    <col min="8212" max="8212" width="8.42578125" style="278" customWidth="1"/>
    <col min="8213" max="8213" width="6.85546875" style="278" customWidth="1"/>
    <col min="8214" max="8214" width="9.28515625" style="278" customWidth="1"/>
    <col min="8215" max="8215" width="15.140625" style="278" customWidth="1"/>
    <col min="8216" max="8216" width="0.140625" style="278" customWidth="1"/>
    <col min="8217" max="8217" width="0" style="278" hidden="1" customWidth="1"/>
    <col min="8218" max="8448" width="9.140625" style="278"/>
    <col min="8449" max="8449" width="3.7109375" style="278" customWidth="1"/>
    <col min="8450" max="8450" width="23.5703125" style="278" customWidth="1"/>
    <col min="8451" max="8451" width="11.85546875" style="278" customWidth="1"/>
    <col min="8452" max="8452" width="10.28515625" style="278" customWidth="1"/>
    <col min="8453" max="8453" width="9.140625" style="278" customWidth="1"/>
    <col min="8454" max="8454" width="10.140625" style="278" customWidth="1"/>
    <col min="8455" max="8455" width="0" style="278" hidden="1" customWidth="1"/>
    <col min="8456" max="8456" width="9.85546875" style="278" customWidth="1"/>
    <col min="8457" max="8457" width="7.42578125" style="278" customWidth="1"/>
    <col min="8458" max="8458" width="11.140625" style="278" customWidth="1"/>
    <col min="8459" max="8459" width="9.140625" style="278" customWidth="1"/>
    <col min="8460" max="8460" width="6.5703125" style="278" customWidth="1"/>
    <col min="8461" max="8461" width="9.85546875" style="278" customWidth="1"/>
    <col min="8462" max="8462" width="8.85546875" style="278" customWidth="1"/>
    <col min="8463" max="8463" width="6.85546875" style="278" customWidth="1"/>
    <col min="8464" max="8465" width="8.7109375" style="278" customWidth="1"/>
    <col min="8466" max="8466" width="9" style="278" customWidth="1"/>
    <col min="8467" max="8467" width="9.140625" style="278" customWidth="1"/>
    <col min="8468" max="8468" width="8.42578125" style="278" customWidth="1"/>
    <col min="8469" max="8469" width="6.85546875" style="278" customWidth="1"/>
    <col min="8470" max="8470" width="9.28515625" style="278" customWidth="1"/>
    <col min="8471" max="8471" width="15.140625" style="278" customWidth="1"/>
    <col min="8472" max="8472" width="0.140625" style="278" customWidth="1"/>
    <col min="8473" max="8473" width="0" style="278" hidden="1" customWidth="1"/>
    <col min="8474" max="8704" width="9.140625" style="278"/>
    <col min="8705" max="8705" width="3.7109375" style="278" customWidth="1"/>
    <col min="8706" max="8706" width="23.5703125" style="278" customWidth="1"/>
    <col min="8707" max="8707" width="11.85546875" style="278" customWidth="1"/>
    <col min="8708" max="8708" width="10.28515625" style="278" customWidth="1"/>
    <col min="8709" max="8709" width="9.140625" style="278" customWidth="1"/>
    <col min="8710" max="8710" width="10.140625" style="278" customWidth="1"/>
    <col min="8711" max="8711" width="0" style="278" hidden="1" customWidth="1"/>
    <col min="8712" max="8712" width="9.85546875" style="278" customWidth="1"/>
    <col min="8713" max="8713" width="7.42578125" style="278" customWidth="1"/>
    <col min="8714" max="8714" width="11.140625" style="278" customWidth="1"/>
    <col min="8715" max="8715" width="9.140625" style="278" customWidth="1"/>
    <col min="8716" max="8716" width="6.5703125" style="278" customWidth="1"/>
    <col min="8717" max="8717" width="9.85546875" style="278" customWidth="1"/>
    <col min="8718" max="8718" width="8.85546875" style="278" customWidth="1"/>
    <col min="8719" max="8719" width="6.85546875" style="278" customWidth="1"/>
    <col min="8720" max="8721" width="8.7109375" style="278" customWidth="1"/>
    <col min="8722" max="8722" width="9" style="278" customWidth="1"/>
    <col min="8723" max="8723" width="9.140625" style="278" customWidth="1"/>
    <col min="8724" max="8724" width="8.42578125" style="278" customWidth="1"/>
    <col min="8725" max="8725" width="6.85546875" style="278" customWidth="1"/>
    <col min="8726" max="8726" width="9.28515625" style="278" customWidth="1"/>
    <col min="8727" max="8727" width="15.140625" style="278" customWidth="1"/>
    <col min="8728" max="8728" width="0.140625" style="278" customWidth="1"/>
    <col min="8729" max="8729" width="0" style="278" hidden="1" customWidth="1"/>
    <col min="8730" max="8960" width="9.140625" style="278"/>
    <col min="8961" max="8961" width="3.7109375" style="278" customWidth="1"/>
    <col min="8962" max="8962" width="23.5703125" style="278" customWidth="1"/>
    <col min="8963" max="8963" width="11.85546875" style="278" customWidth="1"/>
    <col min="8964" max="8964" width="10.28515625" style="278" customWidth="1"/>
    <col min="8965" max="8965" width="9.140625" style="278" customWidth="1"/>
    <col min="8966" max="8966" width="10.140625" style="278" customWidth="1"/>
    <col min="8967" max="8967" width="0" style="278" hidden="1" customWidth="1"/>
    <col min="8968" max="8968" width="9.85546875" style="278" customWidth="1"/>
    <col min="8969" max="8969" width="7.42578125" style="278" customWidth="1"/>
    <col min="8970" max="8970" width="11.140625" style="278" customWidth="1"/>
    <col min="8971" max="8971" width="9.140625" style="278" customWidth="1"/>
    <col min="8972" max="8972" width="6.5703125" style="278" customWidth="1"/>
    <col min="8973" max="8973" width="9.85546875" style="278" customWidth="1"/>
    <col min="8974" max="8974" width="8.85546875" style="278" customWidth="1"/>
    <col min="8975" max="8975" width="6.85546875" style="278" customWidth="1"/>
    <col min="8976" max="8977" width="8.7109375" style="278" customWidth="1"/>
    <col min="8978" max="8978" width="9" style="278" customWidth="1"/>
    <col min="8979" max="8979" width="9.140625" style="278" customWidth="1"/>
    <col min="8980" max="8980" width="8.42578125" style="278" customWidth="1"/>
    <col min="8981" max="8981" width="6.85546875" style="278" customWidth="1"/>
    <col min="8982" max="8982" width="9.28515625" style="278" customWidth="1"/>
    <col min="8983" max="8983" width="15.140625" style="278" customWidth="1"/>
    <col min="8984" max="8984" width="0.140625" style="278" customWidth="1"/>
    <col min="8985" max="8985" width="0" style="278" hidden="1" customWidth="1"/>
    <col min="8986" max="9216" width="9.140625" style="278"/>
    <col min="9217" max="9217" width="3.7109375" style="278" customWidth="1"/>
    <col min="9218" max="9218" width="23.5703125" style="278" customWidth="1"/>
    <col min="9219" max="9219" width="11.85546875" style="278" customWidth="1"/>
    <col min="9220" max="9220" width="10.28515625" style="278" customWidth="1"/>
    <col min="9221" max="9221" width="9.140625" style="278" customWidth="1"/>
    <col min="9222" max="9222" width="10.140625" style="278" customWidth="1"/>
    <col min="9223" max="9223" width="0" style="278" hidden="1" customWidth="1"/>
    <col min="9224" max="9224" width="9.85546875" style="278" customWidth="1"/>
    <col min="9225" max="9225" width="7.42578125" style="278" customWidth="1"/>
    <col min="9226" max="9226" width="11.140625" style="278" customWidth="1"/>
    <col min="9227" max="9227" width="9.140625" style="278" customWidth="1"/>
    <col min="9228" max="9228" width="6.5703125" style="278" customWidth="1"/>
    <col min="9229" max="9229" width="9.85546875" style="278" customWidth="1"/>
    <col min="9230" max="9230" width="8.85546875" style="278" customWidth="1"/>
    <col min="9231" max="9231" width="6.85546875" style="278" customWidth="1"/>
    <col min="9232" max="9233" width="8.7109375" style="278" customWidth="1"/>
    <col min="9234" max="9234" width="9" style="278" customWidth="1"/>
    <col min="9235" max="9235" width="9.140625" style="278" customWidth="1"/>
    <col min="9236" max="9236" width="8.42578125" style="278" customWidth="1"/>
    <col min="9237" max="9237" width="6.85546875" style="278" customWidth="1"/>
    <col min="9238" max="9238" width="9.28515625" style="278" customWidth="1"/>
    <col min="9239" max="9239" width="15.140625" style="278" customWidth="1"/>
    <col min="9240" max="9240" width="0.140625" style="278" customWidth="1"/>
    <col min="9241" max="9241" width="0" style="278" hidden="1" customWidth="1"/>
    <col min="9242" max="9472" width="9.140625" style="278"/>
    <col min="9473" max="9473" width="3.7109375" style="278" customWidth="1"/>
    <col min="9474" max="9474" width="23.5703125" style="278" customWidth="1"/>
    <col min="9475" max="9475" width="11.85546875" style="278" customWidth="1"/>
    <col min="9476" max="9476" width="10.28515625" style="278" customWidth="1"/>
    <col min="9477" max="9477" width="9.140625" style="278" customWidth="1"/>
    <col min="9478" max="9478" width="10.140625" style="278" customWidth="1"/>
    <col min="9479" max="9479" width="0" style="278" hidden="1" customWidth="1"/>
    <col min="9480" max="9480" width="9.85546875" style="278" customWidth="1"/>
    <col min="9481" max="9481" width="7.42578125" style="278" customWidth="1"/>
    <col min="9482" max="9482" width="11.140625" style="278" customWidth="1"/>
    <col min="9483" max="9483" width="9.140625" style="278" customWidth="1"/>
    <col min="9484" max="9484" width="6.5703125" style="278" customWidth="1"/>
    <col min="9485" max="9485" width="9.85546875" style="278" customWidth="1"/>
    <col min="9486" max="9486" width="8.85546875" style="278" customWidth="1"/>
    <col min="9487" max="9487" width="6.85546875" style="278" customWidth="1"/>
    <col min="9488" max="9489" width="8.7109375" style="278" customWidth="1"/>
    <col min="9490" max="9490" width="9" style="278" customWidth="1"/>
    <col min="9491" max="9491" width="9.140625" style="278" customWidth="1"/>
    <col min="9492" max="9492" width="8.42578125" style="278" customWidth="1"/>
    <col min="9493" max="9493" width="6.85546875" style="278" customWidth="1"/>
    <col min="9494" max="9494" width="9.28515625" style="278" customWidth="1"/>
    <col min="9495" max="9495" width="15.140625" style="278" customWidth="1"/>
    <col min="9496" max="9496" width="0.140625" style="278" customWidth="1"/>
    <col min="9497" max="9497" width="0" style="278" hidden="1" customWidth="1"/>
    <col min="9498" max="9728" width="9.140625" style="278"/>
    <col min="9729" max="9729" width="3.7109375" style="278" customWidth="1"/>
    <col min="9730" max="9730" width="23.5703125" style="278" customWidth="1"/>
    <col min="9731" max="9731" width="11.85546875" style="278" customWidth="1"/>
    <col min="9732" max="9732" width="10.28515625" style="278" customWidth="1"/>
    <col min="9733" max="9733" width="9.140625" style="278" customWidth="1"/>
    <col min="9734" max="9734" width="10.140625" style="278" customWidth="1"/>
    <col min="9735" max="9735" width="0" style="278" hidden="1" customWidth="1"/>
    <col min="9736" max="9736" width="9.85546875" style="278" customWidth="1"/>
    <col min="9737" max="9737" width="7.42578125" style="278" customWidth="1"/>
    <col min="9738" max="9738" width="11.140625" style="278" customWidth="1"/>
    <col min="9739" max="9739" width="9.140625" style="278" customWidth="1"/>
    <col min="9740" max="9740" width="6.5703125" style="278" customWidth="1"/>
    <col min="9741" max="9741" width="9.85546875" style="278" customWidth="1"/>
    <col min="9742" max="9742" width="8.85546875" style="278" customWidth="1"/>
    <col min="9743" max="9743" width="6.85546875" style="278" customWidth="1"/>
    <col min="9744" max="9745" width="8.7109375" style="278" customWidth="1"/>
    <col min="9746" max="9746" width="9" style="278" customWidth="1"/>
    <col min="9747" max="9747" width="9.140625" style="278" customWidth="1"/>
    <col min="9748" max="9748" width="8.42578125" style="278" customWidth="1"/>
    <col min="9749" max="9749" width="6.85546875" style="278" customWidth="1"/>
    <col min="9750" max="9750" width="9.28515625" style="278" customWidth="1"/>
    <col min="9751" max="9751" width="15.140625" style="278" customWidth="1"/>
    <col min="9752" max="9752" width="0.140625" style="278" customWidth="1"/>
    <col min="9753" max="9753" width="0" style="278" hidden="1" customWidth="1"/>
    <col min="9754" max="9984" width="9.140625" style="278"/>
    <col min="9985" max="9985" width="3.7109375" style="278" customWidth="1"/>
    <col min="9986" max="9986" width="23.5703125" style="278" customWidth="1"/>
    <col min="9987" max="9987" width="11.85546875" style="278" customWidth="1"/>
    <col min="9988" max="9988" width="10.28515625" style="278" customWidth="1"/>
    <col min="9989" max="9989" width="9.140625" style="278" customWidth="1"/>
    <col min="9990" max="9990" width="10.140625" style="278" customWidth="1"/>
    <col min="9991" max="9991" width="0" style="278" hidden="1" customWidth="1"/>
    <col min="9992" max="9992" width="9.85546875" style="278" customWidth="1"/>
    <col min="9993" max="9993" width="7.42578125" style="278" customWidth="1"/>
    <col min="9994" max="9994" width="11.140625" style="278" customWidth="1"/>
    <col min="9995" max="9995" width="9.140625" style="278" customWidth="1"/>
    <col min="9996" max="9996" width="6.5703125" style="278" customWidth="1"/>
    <col min="9997" max="9997" width="9.85546875" style="278" customWidth="1"/>
    <col min="9998" max="9998" width="8.85546875" style="278" customWidth="1"/>
    <col min="9999" max="9999" width="6.85546875" style="278" customWidth="1"/>
    <col min="10000" max="10001" width="8.7109375" style="278" customWidth="1"/>
    <col min="10002" max="10002" width="9" style="278" customWidth="1"/>
    <col min="10003" max="10003" width="9.140625" style="278" customWidth="1"/>
    <col min="10004" max="10004" width="8.42578125" style="278" customWidth="1"/>
    <col min="10005" max="10005" width="6.85546875" style="278" customWidth="1"/>
    <col min="10006" max="10006" width="9.28515625" style="278" customWidth="1"/>
    <col min="10007" max="10007" width="15.140625" style="278" customWidth="1"/>
    <col min="10008" max="10008" width="0.140625" style="278" customWidth="1"/>
    <col min="10009" max="10009" width="0" style="278" hidden="1" customWidth="1"/>
    <col min="10010" max="10240" width="9.140625" style="278"/>
    <col min="10241" max="10241" width="3.7109375" style="278" customWidth="1"/>
    <col min="10242" max="10242" width="23.5703125" style="278" customWidth="1"/>
    <col min="10243" max="10243" width="11.85546875" style="278" customWidth="1"/>
    <col min="10244" max="10244" width="10.28515625" style="278" customWidth="1"/>
    <col min="10245" max="10245" width="9.140625" style="278" customWidth="1"/>
    <col min="10246" max="10246" width="10.140625" style="278" customWidth="1"/>
    <col min="10247" max="10247" width="0" style="278" hidden="1" customWidth="1"/>
    <col min="10248" max="10248" width="9.85546875" style="278" customWidth="1"/>
    <col min="10249" max="10249" width="7.42578125" style="278" customWidth="1"/>
    <col min="10250" max="10250" width="11.140625" style="278" customWidth="1"/>
    <col min="10251" max="10251" width="9.140625" style="278" customWidth="1"/>
    <col min="10252" max="10252" width="6.5703125" style="278" customWidth="1"/>
    <col min="10253" max="10253" width="9.85546875" style="278" customWidth="1"/>
    <col min="10254" max="10254" width="8.85546875" style="278" customWidth="1"/>
    <col min="10255" max="10255" width="6.85546875" style="278" customWidth="1"/>
    <col min="10256" max="10257" width="8.7109375" style="278" customWidth="1"/>
    <col min="10258" max="10258" width="9" style="278" customWidth="1"/>
    <col min="10259" max="10259" width="9.140625" style="278" customWidth="1"/>
    <col min="10260" max="10260" width="8.42578125" style="278" customWidth="1"/>
    <col min="10261" max="10261" width="6.85546875" style="278" customWidth="1"/>
    <col min="10262" max="10262" width="9.28515625" style="278" customWidth="1"/>
    <col min="10263" max="10263" width="15.140625" style="278" customWidth="1"/>
    <col min="10264" max="10264" width="0.140625" style="278" customWidth="1"/>
    <col min="10265" max="10265" width="0" style="278" hidden="1" customWidth="1"/>
    <col min="10266" max="10496" width="9.140625" style="278"/>
    <col min="10497" max="10497" width="3.7109375" style="278" customWidth="1"/>
    <col min="10498" max="10498" width="23.5703125" style="278" customWidth="1"/>
    <col min="10499" max="10499" width="11.85546875" style="278" customWidth="1"/>
    <col min="10500" max="10500" width="10.28515625" style="278" customWidth="1"/>
    <col min="10501" max="10501" width="9.140625" style="278" customWidth="1"/>
    <col min="10502" max="10502" width="10.140625" style="278" customWidth="1"/>
    <col min="10503" max="10503" width="0" style="278" hidden="1" customWidth="1"/>
    <col min="10504" max="10504" width="9.85546875" style="278" customWidth="1"/>
    <col min="10505" max="10505" width="7.42578125" style="278" customWidth="1"/>
    <col min="10506" max="10506" width="11.140625" style="278" customWidth="1"/>
    <col min="10507" max="10507" width="9.140625" style="278" customWidth="1"/>
    <col min="10508" max="10508" width="6.5703125" style="278" customWidth="1"/>
    <col min="10509" max="10509" width="9.85546875" style="278" customWidth="1"/>
    <col min="10510" max="10510" width="8.85546875" style="278" customWidth="1"/>
    <col min="10511" max="10511" width="6.85546875" style="278" customWidth="1"/>
    <col min="10512" max="10513" width="8.7109375" style="278" customWidth="1"/>
    <col min="10514" max="10514" width="9" style="278" customWidth="1"/>
    <col min="10515" max="10515" width="9.140625" style="278" customWidth="1"/>
    <col min="10516" max="10516" width="8.42578125" style="278" customWidth="1"/>
    <col min="10517" max="10517" width="6.85546875" style="278" customWidth="1"/>
    <col min="10518" max="10518" width="9.28515625" style="278" customWidth="1"/>
    <col min="10519" max="10519" width="15.140625" style="278" customWidth="1"/>
    <col min="10520" max="10520" width="0.140625" style="278" customWidth="1"/>
    <col min="10521" max="10521" width="0" style="278" hidden="1" customWidth="1"/>
    <col min="10522" max="10752" width="9.140625" style="278"/>
    <col min="10753" max="10753" width="3.7109375" style="278" customWidth="1"/>
    <col min="10754" max="10754" width="23.5703125" style="278" customWidth="1"/>
    <col min="10755" max="10755" width="11.85546875" style="278" customWidth="1"/>
    <col min="10756" max="10756" width="10.28515625" style="278" customWidth="1"/>
    <col min="10757" max="10757" width="9.140625" style="278" customWidth="1"/>
    <col min="10758" max="10758" width="10.140625" style="278" customWidth="1"/>
    <col min="10759" max="10759" width="0" style="278" hidden="1" customWidth="1"/>
    <col min="10760" max="10760" width="9.85546875" style="278" customWidth="1"/>
    <col min="10761" max="10761" width="7.42578125" style="278" customWidth="1"/>
    <col min="10762" max="10762" width="11.140625" style="278" customWidth="1"/>
    <col min="10763" max="10763" width="9.140625" style="278" customWidth="1"/>
    <col min="10764" max="10764" width="6.5703125" style="278" customWidth="1"/>
    <col min="10765" max="10765" width="9.85546875" style="278" customWidth="1"/>
    <col min="10766" max="10766" width="8.85546875" style="278" customWidth="1"/>
    <col min="10767" max="10767" width="6.85546875" style="278" customWidth="1"/>
    <col min="10768" max="10769" width="8.7109375" style="278" customWidth="1"/>
    <col min="10770" max="10770" width="9" style="278" customWidth="1"/>
    <col min="10771" max="10771" width="9.140625" style="278" customWidth="1"/>
    <col min="10772" max="10772" width="8.42578125" style="278" customWidth="1"/>
    <col min="10773" max="10773" width="6.85546875" style="278" customWidth="1"/>
    <col min="10774" max="10774" width="9.28515625" style="278" customWidth="1"/>
    <col min="10775" max="10775" width="15.140625" style="278" customWidth="1"/>
    <col min="10776" max="10776" width="0.140625" style="278" customWidth="1"/>
    <col min="10777" max="10777" width="0" style="278" hidden="1" customWidth="1"/>
    <col min="10778" max="11008" width="9.140625" style="278"/>
    <col min="11009" max="11009" width="3.7109375" style="278" customWidth="1"/>
    <col min="11010" max="11010" width="23.5703125" style="278" customWidth="1"/>
    <col min="11011" max="11011" width="11.85546875" style="278" customWidth="1"/>
    <col min="11012" max="11012" width="10.28515625" style="278" customWidth="1"/>
    <col min="11013" max="11013" width="9.140625" style="278" customWidth="1"/>
    <col min="11014" max="11014" width="10.140625" style="278" customWidth="1"/>
    <col min="11015" max="11015" width="0" style="278" hidden="1" customWidth="1"/>
    <col min="11016" max="11016" width="9.85546875" style="278" customWidth="1"/>
    <col min="11017" max="11017" width="7.42578125" style="278" customWidth="1"/>
    <col min="11018" max="11018" width="11.140625" style="278" customWidth="1"/>
    <col min="11019" max="11019" width="9.140625" style="278" customWidth="1"/>
    <col min="11020" max="11020" width="6.5703125" style="278" customWidth="1"/>
    <col min="11021" max="11021" width="9.85546875" style="278" customWidth="1"/>
    <col min="11022" max="11022" width="8.85546875" style="278" customWidth="1"/>
    <col min="11023" max="11023" width="6.85546875" style="278" customWidth="1"/>
    <col min="11024" max="11025" width="8.7109375" style="278" customWidth="1"/>
    <col min="11026" max="11026" width="9" style="278" customWidth="1"/>
    <col min="11027" max="11027" width="9.140625" style="278" customWidth="1"/>
    <col min="11028" max="11028" width="8.42578125" style="278" customWidth="1"/>
    <col min="11029" max="11029" width="6.85546875" style="278" customWidth="1"/>
    <col min="11030" max="11030" width="9.28515625" style="278" customWidth="1"/>
    <col min="11031" max="11031" width="15.140625" style="278" customWidth="1"/>
    <col min="11032" max="11032" width="0.140625" style="278" customWidth="1"/>
    <col min="11033" max="11033" width="0" style="278" hidden="1" customWidth="1"/>
    <col min="11034" max="11264" width="9.140625" style="278"/>
    <col min="11265" max="11265" width="3.7109375" style="278" customWidth="1"/>
    <col min="11266" max="11266" width="23.5703125" style="278" customWidth="1"/>
    <col min="11267" max="11267" width="11.85546875" style="278" customWidth="1"/>
    <col min="11268" max="11268" width="10.28515625" style="278" customWidth="1"/>
    <col min="11269" max="11269" width="9.140625" style="278" customWidth="1"/>
    <col min="11270" max="11270" width="10.140625" style="278" customWidth="1"/>
    <col min="11271" max="11271" width="0" style="278" hidden="1" customWidth="1"/>
    <col min="11272" max="11272" width="9.85546875" style="278" customWidth="1"/>
    <col min="11273" max="11273" width="7.42578125" style="278" customWidth="1"/>
    <col min="11274" max="11274" width="11.140625" style="278" customWidth="1"/>
    <col min="11275" max="11275" width="9.140625" style="278" customWidth="1"/>
    <col min="11276" max="11276" width="6.5703125" style="278" customWidth="1"/>
    <col min="11277" max="11277" width="9.85546875" style="278" customWidth="1"/>
    <col min="11278" max="11278" width="8.85546875" style="278" customWidth="1"/>
    <col min="11279" max="11279" width="6.85546875" style="278" customWidth="1"/>
    <col min="11280" max="11281" width="8.7109375" style="278" customWidth="1"/>
    <col min="11282" max="11282" width="9" style="278" customWidth="1"/>
    <col min="11283" max="11283" width="9.140625" style="278" customWidth="1"/>
    <col min="11284" max="11284" width="8.42578125" style="278" customWidth="1"/>
    <col min="11285" max="11285" width="6.85546875" style="278" customWidth="1"/>
    <col min="11286" max="11286" width="9.28515625" style="278" customWidth="1"/>
    <col min="11287" max="11287" width="15.140625" style="278" customWidth="1"/>
    <col min="11288" max="11288" width="0.140625" style="278" customWidth="1"/>
    <col min="11289" max="11289" width="0" style="278" hidden="1" customWidth="1"/>
    <col min="11290" max="11520" width="9.140625" style="278"/>
    <col min="11521" max="11521" width="3.7109375" style="278" customWidth="1"/>
    <col min="11522" max="11522" width="23.5703125" style="278" customWidth="1"/>
    <col min="11523" max="11523" width="11.85546875" style="278" customWidth="1"/>
    <col min="11524" max="11524" width="10.28515625" style="278" customWidth="1"/>
    <col min="11525" max="11525" width="9.140625" style="278" customWidth="1"/>
    <col min="11526" max="11526" width="10.140625" style="278" customWidth="1"/>
    <col min="11527" max="11527" width="0" style="278" hidden="1" customWidth="1"/>
    <col min="11528" max="11528" width="9.85546875" style="278" customWidth="1"/>
    <col min="11529" max="11529" width="7.42578125" style="278" customWidth="1"/>
    <col min="11530" max="11530" width="11.140625" style="278" customWidth="1"/>
    <col min="11531" max="11531" width="9.140625" style="278" customWidth="1"/>
    <col min="11532" max="11532" width="6.5703125" style="278" customWidth="1"/>
    <col min="11533" max="11533" width="9.85546875" style="278" customWidth="1"/>
    <col min="11534" max="11534" width="8.85546875" style="278" customWidth="1"/>
    <col min="11535" max="11535" width="6.85546875" style="278" customWidth="1"/>
    <col min="11536" max="11537" width="8.7109375" style="278" customWidth="1"/>
    <col min="11538" max="11538" width="9" style="278" customWidth="1"/>
    <col min="11539" max="11539" width="9.140625" style="278" customWidth="1"/>
    <col min="11540" max="11540" width="8.42578125" style="278" customWidth="1"/>
    <col min="11541" max="11541" width="6.85546875" style="278" customWidth="1"/>
    <col min="11542" max="11542" width="9.28515625" style="278" customWidth="1"/>
    <col min="11543" max="11543" width="15.140625" style="278" customWidth="1"/>
    <col min="11544" max="11544" width="0.140625" style="278" customWidth="1"/>
    <col min="11545" max="11545" width="0" style="278" hidden="1" customWidth="1"/>
    <col min="11546" max="11776" width="9.140625" style="278"/>
    <col min="11777" max="11777" width="3.7109375" style="278" customWidth="1"/>
    <col min="11778" max="11778" width="23.5703125" style="278" customWidth="1"/>
    <col min="11779" max="11779" width="11.85546875" style="278" customWidth="1"/>
    <col min="11780" max="11780" width="10.28515625" style="278" customWidth="1"/>
    <col min="11781" max="11781" width="9.140625" style="278" customWidth="1"/>
    <col min="11782" max="11782" width="10.140625" style="278" customWidth="1"/>
    <col min="11783" max="11783" width="0" style="278" hidden="1" customWidth="1"/>
    <col min="11784" max="11784" width="9.85546875" style="278" customWidth="1"/>
    <col min="11785" max="11785" width="7.42578125" style="278" customWidth="1"/>
    <col min="11786" max="11786" width="11.140625" style="278" customWidth="1"/>
    <col min="11787" max="11787" width="9.140625" style="278" customWidth="1"/>
    <col min="11788" max="11788" width="6.5703125" style="278" customWidth="1"/>
    <col min="11789" max="11789" width="9.85546875" style="278" customWidth="1"/>
    <col min="11790" max="11790" width="8.85546875" style="278" customWidth="1"/>
    <col min="11791" max="11791" width="6.85546875" style="278" customWidth="1"/>
    <col min="11792" max="11793" width="8.7109375" style="278" customWidth="1"/>
    <col min="11794" max="11794" width="9" style="278" customWidth="1"/>
    <col min="11795" max="11795" width="9.140625" style="278" customWidth="1"/>
    <col min="11796" max="11796" width="8.42578125" style="278" customWidth="1"/>
    <col min="11797" max="11797" width="6.85546875" style="278" customWidth="1"/>
    <col min="11798" max="11798" width="9.28515625" style="278" customWidth="1"/>
    <col min="11799" max="11799" width="15.140625" style="278" customWidth="1"/>
    <col min="11800" max="11800" width="0.140625" style="278" customWidth="1"/>
    <col min="11801" max="11801" width="0" style="278" hidden="1" customWidth="1"/>
    <col min="11802" max="12032" width="9.140625" style="278"/>
    <col min="12033" max="12033" width="3.7109375" style="278" customWidth="1"/>
    <col min="12034" max="12034" width="23.5703125" style="278" customWidth="1"/>
    <col min="12035" max="12035" width="11.85546875" style="278" customWidth="1"/>
    <col min="12036" max="12036" width="10.28515625" style="278" customWidth="1"/>
    <col min="12037" max="12037" width="9.140625" style="278" customWidth="1"/>
    <col min="12038" max="12038" width="10.140625" style="278" customWidth="1"/>
    <col min="12039" max="12039" width="0" style="278" hidden="1" customWidth="1"/>
    <col min="12040" max="12040" width="9.85546875" style="278" customWidth="1"/>
    <col min="12041" max="12041" width="7.42578125" style="278" customWidth="1"/>
    <col min="12042" max="12042" width="11.140625" style="278" customWidth="1"/>
    <col min="12043" max="12043" width="9.140625" style="278" customWidth="1"/>
    <col min="12044" max="12044" width="6.5703125" style="278" customWidth="1"/>
    <col min="12045" max="12045" width="9.85546875" style="278" customWidth="1"/>
    <col min="12046" max="12046" width="8.85546875" style="278" customWidth="1"/>
    <col min="12047" max="12047" width="6.85546875" style="278" customWidth="1"/>
    <col min="12048" max="12049" width="8.7109375" style="278" customWidth="1"/>
    <col min="12050" max="12050" width="9" style="278" customWidth="1"/>
    <col min="12051" max="12051" width="9.140625" style="278" customWidth="1"/>
    <col min="12052" max="12052" width="8.42578125" style="278" customWidth="1"/>
    <col min="12053" max="12053" width="6.85546875" style="278" customWidth="1"/>
    <col min="12054" max="12054" width="9.28515625" style="278" customWidth="1"/>
    <col min="12055" max="12055" width="15.140625" style="278" customWidth="1"/>
    <col min="12056" max="12056" width="0.140625" style="278" customWidth="1"/>
    <col min="12057" max="12057" width="0" style="278" hidden="1" customWidth="1"/>
    <col min="12058" max="12288" width="9.140625" style="278"/>
    <col min="12289" max="12289" width="3.7109375" style="278" customWidth="1"/>
    <col min="12290" max="12290" width="23.5703125" style="278" customWidth="1"/>
    <col min="12291" max="12291" width="11.85546875" style="278" customWidth="1"/>
    <col min="12292" max="12292" width="10.28515625" style="278" customWidth="1"/>
    <col min="12293" max="12293" width="9.140625" style="278" customWidth="1"/>
    <col min="12294" max="12294" width="10.140625" style="278" customWidth="1"/>
    <col min="12295" max="12295" width="0" style="278" hidden="1" customWidth="1"/>
    <col min="12296" max="12296" width="9.85546875" style="278" customWidth="1"/>
    <col min="12297" max="12297" width="7.42578125" style="278" customWidth="1"/>
    <col min="12298" max="12298" width="11.140625" style="278" customWidth="1"/>
    <col min="12299" max="12299" width="9.140625" style="278" customWidth="1"/>
    <col min="12300" max="12300" width="6.5703125" style="278" customWidth="1"/>
    <col min="12301" max="12301" width="9.85546875" style="278" customWidth="1"/>
    <col min="12302" max="12302" width="8.85546875" style="278" customWidth="1"/>
    <col min="12303" max="12303" width="6.85546875" style="278" customWidth="1"/>
    <col min="12304" max="12305" width="8.7109375" style="278" customWidth="1"/>
    <col min="12306" max="12306" width="9" style="278" customWidth="1"/>
    <col min="12307" max="12307" width="9.140625" style="278" customWidth="1"/>
    <col min="12308" max="12308" width="8.42578125" style="278" customWidth="1"/>
    <col min="12309" max="12309" width="6.85546875" style="278" customWidth="1"/>
    <col min="12310" max="12310" width="9.28515625" style="278" customWidth="1"/>
    <col min="12311" max="12311" width="15.140625" style="278" customWidth="1"/>
    <col min="12312" max="12312" width="0.140625" style="278" customWidth="1"/>
    <col min="12313" max="12313" width="0" style="278" hidden="1" customWidth="1"/>
    <col min="12314" max="12544" width="9.140625" style="278"/>
    <col min="12545" max="12545" width="3.7109375" style="278" customWidth="1"/>
    <col min="12546" max="12546" width="23.5703125" style="278" customWidth="1"/>
    <col min="12547" max="12547" width="11.85546875" style="278" customWidth="1"/>
    <col min="12548" max="12548" width="10.28515625" style="278" customWidth="1"/>
    <col min="12549" max="12549" width="9.140625" style="278" customWidth="1"/>
    <col min="12550" max="12550" width="10.140625" style="278" customWidth="1"/>
    <col min="12551" max="12551" width="0" style="278" hidden="1" customWidth="1"/>
    <col min="12552" max="12552" width="9.85546875" style="278" customWidth="1"/>
    <col min="12553" max="12553" width="7.42578125" style="278" customWidth="1"/>
    <col min="12554" max="12554" width="11.140625" style="278" customWidth="1"/>
    <col min="12555" max="12555" width="9.140625" style="278" customWidth="1"/>
    <col min="12556" max="12556" width="6.5703125" style="278" customWidth="1"/>
    <col min="12557" max="12557" width="9.85546875" style="278" customWidth="1"/>
    <col min="12558" max="12558" width="8.85546875" style="278" customWidth="1"/>
    <col min="12559" max="12559" width="6.85546875" style="278" customWidth="1"/>
    <col min="12560" max="12561" width="8.7109375" style="278" customWidth="1"/>
    <col min="12562" max="12562" width="9" style="278" customWidth="1"/>
    <col min="12563" max="12563" width="9.140625" style="278" customWidth="1"/>
    <col min="12564" max="12564" width="8.42578125" style="278" customWidth="1"/>
    <col min="12565" max="12565" width="6.85546875" style="278" customWidth="1"/>
    <col min="12566" max="12566" width="9.28515625" style="278" customWidth="1"/>
    <col min="12567" max="12567" width="15.140625" style="278" customWidth="1"/>
    <col min="12568" max="12568" width="0.140625" style="278" customWidth="1"/>
    <col min="12569" max="12569" width="0" style="278" hidden="1" customWidth="1"/>
    <col min="12570" max="12800" width="9.140625" style="278"/>
    <col min="12801" max="12801" width="3.7109375" style="278" customWidth="1"/>
    <col min="12802" max="12802" width="23.5703125" style="278" customWidth="1"/>
    <col min="12803" max="12803" width="11.85546875" style="278" customWidth="1"/>
    <col min="12804" max="12804" width="10.28515625" style="278" customWidth="1"/>
    <col min="12805" max="12805" width="9.140625" style="278" customWidth="1"/>
    <col min="12806" max="12806" width="10.140625" style="278" customWidth="1"/>
    <col min="12807" max="12807" width="0" style="278" hidden="1" customWidth="1"/>
    <col min="12808" max="12808" width="9.85546875" style="278" customWidth="1"/>
    <col min="12809" max="12809" width="7.42578125" style="278" customWidth="1"/>
    <col min="12810" max="12810" width="11.140625" style="278" customWidth="1"/>
    <col min="12811" max="12811" width="9.140625" style="278" customWidth="1"/>
    <col min="12812" max="12812" width="6.5703125" style="278" customWidth="1"/>
    <col min="12813" max="12813" width="9.85546875" style="278" customWidth="1"/>
    <col min="12814" max="12814" width="8.85546875" style="278" customWidth="1"/>
    <col min="12815" max="12815" width="6.85546875" style="278" customWidth="1"/>
    <col min="12816" max="12817" width="8.7109375" style="278" customWidth="1"/>
    <col min="12818" max="12818" width="9" style="278" customWidth="1"/>
    <col min="12819" max="12819" width="9.140625" style="278" customWidth="1"/>
    <col min="12820" max="12820" width="8.42578125" style="278" customWidth="1"/>
    <col min="12821" max="12821" width="6.85546875" style="278" customWidth="1"/>
    <col min="12822" max="12822" width="9.28515625" style="278" customWidth="1"/>
    <col min="12823" max="12823" width="15.140625" style="278" customWidth="1"/>
    <col min="12824" max="12824" width="0.140625" style="278" customWidth="1"/>
    <col min="12825" max="12825" width="0" style="278" hidden="1" customWidth="1"/>
    <col min="12826" max="13056" width="9.140625" style="278"/>
    <col min="13057" max="13057" width="3.7109375" style="278" customWidth="1"/>
    <col min="13058" max="13058" width="23.5703125" style="278" customWidth="1"/>
    <col min="13059" max="13059" width="11.85546875" style="278" customWidth="1"/>
    <col min="13060" max="13060" width="10.28515625" style="278" customWidth="1"/>
    <col min="13061" max="13061" width="9.140625" style="278" customWidth="1"/>
    <col min="13062" max="13062" width="10.140625" style="278" customWidth="1"/>
    <col min="13063" max="13063" width="0" style="278" hidden="1" customWidth="1"/>
    <col min="13064" max="13064" width="9.85546875" style="278" customWidth="1"/>
    <col min="13065" max="13065" width="7.42578125" style="278" customWidth="1"/>
    <col min="13066" max="13066" width="11.140625" style="278" customWidth="1"/>
    <col min="13067" max="13067" width="9.140625" style="278" customWidth="1"/>
    <col min="13068" max="13068" width="6.5703125" style="278" customWidth="1"/>
    <col min="13069" max="13069" width="9.85546875" style="278" customWidth="1"/>
    <col min="13070" max="13070" width="8.85546875" style="278" customWidth="1"/>
    <col min="13071" max="13071" width="6.85546875" style="278" customWidth="1"/>
    <col min="13072" max="13073" width="8.7109375" style="278" customWidth="1"/>
    <col min="13074" max="13074" width="9" style="278" customWidth="1"/>
    <col min="13075" max="13075" width="9.140625" style="278" customWidth="1"/>
    <col min="13076" max="13076" width="8.42578125" style="278" customWidth="1"/>
    <col min="13077" max="13077" width="6.85546875" style="278" customWidth="1"/>
    <col min="13078" max="13078" width="9.28515625" style="278" customWidth="1"/>
    <col min="13079" max="13079" width="15.140625" style="278" customWidth="1"/>
    <col min="13080" max="13080" width="0.140625" style="278" customWidth="1"/>
    <col min="13081" max="13081" width="0" style="278" hidden="1" customWidth="1"/>
    <col min="13082" max="13312" width="9.140625" style="278"/>
    <col min="13313" max="13313" width="3.7109375" style="278" customWidth="1"/>
    <col min="13314" max="13314" width="23.5703125" style="278" customWidth="1"/>
    <col min="13315" max="13315" width="11.85546875" style="278" customWidth="1"/>
    <col min="13316" max="13316" width="10.28515625" style="278" customWidth="1"/>
    <col min="13317" max="13317" width="9.140625" style="278" customWidth="1"/>
    <col min="13318" max="13318" width="10.140625" style="278" customWidth="1"/>
    <col min="13319" max="13319" width="0" style="278" hidden="1" customWidth="1"/>
    <col min="13320" max="13320" width="9.85546875" style="278" customWidth="1"/>
    <col min="13321" max="13321" width="7.42578125" style="278" customWidth="1"/>
    <col min="13322" max="13322" width="11.140625" style="278" customWidth="1"/>
    <col min="13323" max="13323" width="9.140625" style="278" customWidth="1"/>
    <col min="13324" max="13324" width="6.5703125" style="278" customWidth="1"/>
    <col min="13325" max="13325" width="9.85546875" style="278" customWidth="1"/>
    <col min="13326" max="13326" width="8.85546875" style="278" customWidth="1"/>
    <col min="13327" max="13327" width="6.85546875" style="278" customWidth="1"/>
    <col min="13328" max="13329" width="8.7109375" style="278" customWidth="1"/>
    <col min="13330" max="13330" width="9" style="278" customWidth="1"/>
    <col min="13331" max="13331" width="9.140625" style="278" customWidth="1"/>
    <col min="13332" max="13332" width="8.42578125" style="278" customWidth="1"/>
    <col min="13333" max="13333" width="6.85546875" style="278" customWidth="1"/>
    <col min="13334" max="13334" width="9.28515625" style="278" customWidth="1"/>
    <col min="13335" max="13335" width="15.140625" style="278" customWidth="1"/>
    <col min="13336" max="13336" width="0.140625" style="278" customWidth="1"/>
    <col min="13337" max="13337" width="0" style="278" hidden="1" customWidth="1"/>
    <col min="13338" max="13568" width="9.140625" style="278"/>
    <col min="13569" max="13569" width="3.7109375" style="278" customWidth="1"/>
    <col min="13570" max="13570" width="23.5703125" style="278" customWidth="1"/>
    <col min="13571" max="13571" width="11.85546875" style="278" customWidth="1"/>
    <col min="13572" max="13572" width="10.28515625" style="278" customWidth="1"/>
    <col min="13573" max="13573" width="9.140625" style="278" customWidth="1"/>
    <col min="13574" max="13574" width="10.140625" style="278" customWidth="1"/>
    <col min="13575" max="13575" width="0" style="278" hidden="1" customWidth="1"/>
    <col min="13576" max="13576" width="9.85546875" style="278" customWidth="1"/>
    <col min="13577" max="13577" width="7.42578125" style="278" customWidth="1"/>
    <col min="13578" max="13578" width="11.140625" style="278" customWidth="1"/>
    <col min="13579" max="13579" width="9.140625" style="278" customWidth="1"/>
    <col min="13580" max="13580" width="6.5703125" style="278" customWidth="1"/>
    <col min="13581" max="13581" width="9.85546875" style="278" customWidth="1"/>
    <col min="13582" max="13582" width="8.85546875" style="278" customWidth="1"/>
    <col min="13583" max="13583" width="6.85546875" style="278" customWidth="1"/>
    <col min="13584" max="13585" width="8.7109375" style="278" customWidth="1"/>
    <col min="13586" max="13586" width="9" style="278" customWidth="1"/>
    <col min="13587" max="13587" width="9.140625" style="278" customWidth="1"/>
    <col min="13588" max="13588" width="8.42578125" style="278" customWidth="1"/>
    <col min="13589" max="13589" width="6.85546875" style="278" customWidth="1"/>
    <col min="13590" max="13590" width="9.28515625" style="278" customWidth="1"/>
    <col min="13591" max="13591" width="15.140625" style="278" customWidth="1"/>
    <col min="13592" max="13592" width="0.140625" style="278" customWidth="1"/>
    <col min="13593" max="13593" width="0" style="278" hidden="1" customWidth="1"/>
    <col min="13594" max="13824" width="9.140625" style="278"/>
    <col min="13825" max="13825" width="3.7109375" style="278" customWidth="1"/>
    <col min="13826" max="13826" width="23.5703125" style="278" customWidth="1"/>
    <col min="13827" max="13827" width="11.85546875" style="278" customWidth="1"/>
    <col min="13828" max="13828" width="10.28515625" style="278" customWidth="1"/>
    <col min="13829" max="13829" width="9.140625" style="278" customWidth="1"/>
    <col min="13830" max="13830" width="10.140625" style="278" customWidth="1"/>
    <col min="13831" max="13831" width="0" style="278" hidden="1" customWidth="1"/>
    <col min="13832" max="13832" width="9.85546875" style="278" customWidth="1"/>
    <col min="13833" max="13833" width="7.42578125" style="278" customWidth="1"/>
    <col min="13834" max="13834" width="11.140625" style="278" customWidth="1"/>
    <col min="13835" max="13835" width="9.140625" style="278" customWidth="1"/>
    <col min="13836" max="13836" width="6.5703125" style="278" customWidth="1"/>
    <col min="13837" max="13837" width="9.85546875" style="278" customWidth="1"/>
    <col min="13838" max="13838" width="8.85546875" style="278" customWidth="1"/>
    <col min="13839" max="13839" width="6.85546875" style="278" customWidth="1"/>
    <col min="13840" max="13841" width="8.7109375" style="278" customWidth="1"/>
    <col min="13842" max="13842" width="9" style="278" customWidth="1"/>
    <col min="13843" max="13843" width="9.140625" style="278" customWidth="1"/>
    <col min="13844" max="13844" width="8.42578125" style="278" customWidth="1"/>
    <col min="13845" max="13845" width="6.85546875" style="278" customWidth="1"/>
    <col min="13846" max="13846" width="9.28515625" style="278" customWidth="1"/>
    <col min="13847" max="13847" width="15.140625" style="278" customWidth="1"/>
    <col min="13848" max="13848" width="0.140625" style="278" customWidth="1"/>
    <col min="13849" max="13849" width="0" style="278" hidden="1" customWidth="1"/>
    <col min="13850" max="14080" width="9.140625" style="278"/>
    <col min="14081" max="14081" width="3.7109375" style="278" customWidth="1"/>
    <col min="14082" max="14082" width="23.5703125" style="278" customWidth="1"/>
    <col min="14083" max="14083" width="11.85546875" style="278" customWidth="1"/>
    <col min="14084" max="14084" width="10.28515625" style="278" customWidth="1"/>
    <col min="14085" max="14085" width="9.140625" style="278" customWidth="1"/>
    <col min="14086" max="14086" width="10.140625" style="278" customWidth="1"/>
    <col min="14087" max="14087" width="0" style="278" hidden="1" customWidth="1"/>
    <col min="14088" max="14088" width="9.85546875" style="278" customWidth="1"/>
    <col min="14089" max="14089" width="7.42578125" style="278" customWidth="1"/>
    <col min="14090" max="14090" width="11.140625" style="278" customWidth="1"/>
    <col min="14091" max="14091" width="9.140625" style="278" customWidth="1"/>
    <col min="14092" max="14092" width="6.5703125" style="278" customWidth="1"/>
    <col min="14093" max="14093" width="9.85546875" style="278" customWidth="1"/>
    <col min="14094" max="14094" width="8.85546875" style="278" customWidth="1"/>
    <col min="14095" max="14095" width="6.85546875" style="278" customWidth="1"/>
    <col min="14096" max="14097" width="8.7109375" style="278" customWidth="1"/>
    <col min="14098" max="14098" width="9" style="278" customWidth="1"/>
    <col min="14099" max="14099" width="9.140625" style="278" customWidth="1"/>
    <col min="14100" max="14100" width="8.42578125" style="278" customWidth="1"/>
    <col min="14101" max="14101" width="6.85546875" style="278" customWidth="1"/>
    <col min="14102" max="14102" width="9.28515625" style="278" customWidth="1"/>
    <col min="14103" max="14103" width="15.140625" style="278" customWidth="1"/>
    <col min="14104" max="14104" width="0.140625" style="278" customWidth="1"/>
    <col min="14105" max="14105" width="0" style="278" hidden="1" customWidth="1"/>
    <col min="14106" max="14336" width="9.140625" style="278"/>
    <col min="14337" max="14337" width="3.7109375" style="278" customWidth="1"/>
    <col min="14338" max="14338" width="23.5703125" style="278" customWidth="1"/>
    <col min="14339" max="14339" width="11.85546875" style="278" customWidth="1"/>
    <col min="14340" max="14340" width="10.28515625" style="278" customWidth="1"/>
    <col min="14341" max="14341" width="9.140625" style="278" customWidth="1"/>
    <col min="14342" max="14342" width="10.140625" style="278" customWidth="1"/>
    <col min="14343" max="14343" width="0" style="278" hidden="1" customWidth="1"/>
    <col min="14344" max="14344" width="9.85546875" style="278" customWidth="1"/>
    <col min="14345" max="14345" width="7.42578125" style="278" customWidth="1"/>
    <col min="14346" max="14346" width="11.140625" style="278" customWidth="1"/>
    <col min="14347" max="14347" width="9.140625" style="278" customWidth="1"/>
    <col min="14348" max="14348" width="6.5703125" style="278" customWidth="1"/>
    <col min="14349" max="14349" width="9.85546875" style="278" customWidth="1"/>
    <col min="14350" max="14350" width="8.85546875" style="278" customWidth="1"/>
    <col min="14351" max="14351" width="6.85546875" style="278" customWidth="1"/>
    <col min="14352" max="14353" width="8.7109375" style="278" customWidth="1"/>
    <col min="14354" max="14354" width="9" style="278" customWidth="1"/>
    <col min="14355" max="14355" width="9.140625" style="278" customWidth="1"/>
    <col min="14356" max="14356" width="8.42578125" style="278" customWidth="1"/>
    <col min="14357" max="14357" width="6.85546875" style="278" customWidth="1"/>
    <col min="14358" max="14358" width="9.28515625" style="278" customWidth="1"/>
    <col min="14359" max="14359" width="15.140625" style="278" customWidth="1"/>
    <col min="14360" max="14360" width="0.140625" style="278" customWidth="1"/>
    <col min="14361" max="14361" width="0" style="278" hidden="1" customWidth="1"/>
    <col min="14362" max="14592" width="9.140625" style="278"/>
    <col min="14593" max="14593" width="3.7109375" style="278" customWidth="1"/>
    <col min="14594" max="14594" width="23.5703125" style="278" customWidth="1"/>
    <col min="14595" max="14595" width="11.85546875" style="278" customWidth="1"/>
    <col min="14596" max="14596" width="10.28515625" style="278" customWidth="1"/>
    <col min="14597" max="14597" width="9.140625" style="278" customWidth="1"/>
    <col min="14598" max="14598" width="10.140625" style="278" customWidth="1"/>
    <col min="14599" max="14599" width="0" style="278" hidden="1" customWidth="1"/>
    <col min="14600" max="14600" width="9.85546875" style="278" customWidth="1"/>
    <col min="14601" max="14601" width="7.42578125" style="278" customWidth="1"/>
    <col min="14602" max="14602" width="11.140625" style="278" customWidth="1"/>
    <col min="14603" max="14603" width="9.140625" style="278" customWidth="1"/>
    <col min="14604" max="14604" width="6.5703125" style="278" customWidth="1"/>
    <col min="14605" max="14605" width="9.85546875" style="278" customWidth="1"/>
    <col min="14606" max="14606" width="8.85546875" style="278" customWidth="1"/>
    <col min="14607" max="14607" width="6.85546875" style="278" customWidth="1"/>
    <col min="14608" max="14609" width="8.7109375" style="278" customWidth="1"/>
    <col min="14610" max="14610" width="9" style="278" customWidth="1"/>
    <col min="14611" max="14611" width="9.140625" style="278" customWidth="1"/>
    <col min="14612" max="14612" width="8.42578125" style="278" customWidth="1"/>
    <col min="14613" max="14613" width="6.85546875" style="278" customWidth="1"/>
    <col min="14614" max="14614" width="9.28515625" style="278" customWidth="1"/>
    <col min="14615" max="14615" width="15.140625" style="278" customWidth="1"/>
    <col min="14616" max="14616" width="0.140625" style="278" customWidth="1"/>
    <col min="14617" max="14617" width="0" style="278" hidden="1" customWidth="1"/>
    <col min="14618" max="14848" width="9.140625" style="278"/>
    <col min="14849" max="14849" width="3.7109375" style="278" customWidth="1"/>
    <col min="14850" max="14850" width="23.5703125" style="278" customWidth="1"/>
    <col min="14851" max="14851" width="11.85546875" style="278" customWidth="1"/>
    <col min="14852" max="14852" width="10.28515625" style="278" customWidth="1"/>
    <col min="14853" max="14853" width="9.140625" style="278" customWidth="1"/>
    <col min="14854" max="14854" width="10.140625" style="278" customWidth="1"/>
    <col min="14855" max="14855" width="0" style="278" hidden="1" customWidth="1"/>
    <col min="14856" max="14856" width="9.85546875" style="278" customWidth="1"/>
    <col min="14857" max="14857" width="7.42578125" style="278" customWidth="1"/>
    <col min="14858" max="14858" width="11.140625" style="278" customWidth="1"/>
    <col min="14859" max="14859" width="9.140625" style="278" customWidth="1"/>
    <col min="14860" max="14860" width="6.5703125" style="278" customWidth="1"/>
    <col min="14861" max="14861" width="9.85546875" style="278" customWidth="1"/>
    <col min="14862" max="14862" width="8.85546875" style="278" customWidth="1"/>
    <col min="14863" max="14863" width="6.85546875" style="278" customWidth="1"/>
    <col min="14864" max="14865" width="8.7109375" style="278" customWidth="1"/>
    <col min="14866" max="14866" width="9" style="278" customWidth="1"/>
    <col min="14867" max="14867" width="9.140625" style="278" customWidth="1"/>
    <col min="14868" max="14868" width="8.42578125" style="278" customWidth="1"/>
    <col min="14869" max="14869" width="6.85546875" style="278" customWidth="1"/>
    <col min="14870" max="14870" width="9.28515625" style="278" customWidth="1"/>
    <col min="14871" max="14871" width="15.140625" style="278" customWidth="1"/>
    <col min="14872" max="14872" width="0.140625" style="278" customWidth="1"/>
    <col min="14873" max="14873" width="0" style="278" hidden="1" customWidth="1"/>
    <col min="14874" max="15104" width="9.140625" style="278"/>
    <col min="15105" max="15105" width="3.7109375" style="278" customWidth="1"/>
    <col min="15106" max="15106" width="23.5703125" style="278" customWidth="1"/>
    <col min="15107" max="15107" width="11.85546875" style="278" customWidth="1"/>
    <col min="15108" max="15108" width="10.28515625" style="278" customWidth="1"/>
    <col min="15109" max="15109" width="9.140625" style="278" customWidth="1"/>
    <col min="15110" max="15110" width="10.140625" style="278" customWidth="1"/>
    <col min="15111" max="15111" width="0" style="278" hidden="1" customWidth="1"/>
    <col min="15112" max="15112" width="9.85546875" style="278" customWidth="1"/>
    <col min="15113" max="15113" width="7.42578125" style="278" customWidth="1"/>
    <col min="15114" max="15114" width="11.140625" style="278" customWidth="1"/>
    <col min="15115" max="15115" width="9.140625" style="278" customWidth="1"/>
    <col min="15116" max="15116" width="6.5703125" style="278" customWidth="1"/>
    <col min="15117" max="15117" width="9.85546875" style="278" customWidth="1"/>
    <col min="15118" max="15118" width="8.85546875" style="278" customWidth="1"/>
    <col min="15119" max="15119" width="6.85546875" style="278" customWidth="1"/>
    <col min="15120" max="15121" width="8.7109375" style="278" customWidth="1"/>
    <col min="15122" max="15122" width="9" style="278" customWidth="1"/>
    <col min="15123" max="15123" width="9.140625" style="278" customWidth="1"/>
    <col min="15124" max="15124" width="8.42578125" style="278" customWidth="1"/>
    <col min="15125" max="15125" width="6.85546875" style="278" customWidth="1"/>
    <col min="15126" max="15126" width="9.28515625" style="278" customWidth="1"/>
    <col min="15127" max="15127" width="15.140625" style="278" customWidth="1"/>
    <col min="15128" max="15128" width="0.140625" style="278" customWidth="1"/>
    <col min="15129" max="15129" width="0" style="278" hidden="1" customWidth="1"/>
    <col min="15130" max="15360" width="9.140625" style="278"/>
    <col min="15361" max="15361" width="3.7109375" style="278" customWidth="1"/>
    <col min="15362" max="15362" width="23.5703125" style="278" customWidth="1"/>
    <col min="15363" max="15363" width="11.85546875" style="278" customWidth="1"/>
    <col min="15364" max="15364" width="10.28515625" style="278" customWidth="1"/>
    <col min="15365" max="15365" width="9.140625" style="278" customWidth="1"/>
    <col min="15366" max="15366" width="10.140625" style="278" customWidth="1"/>
    <col min="15367" max="15367" width="0" style="278" hidden="1" customWidth="1"/>
    <col min="15368" max="15368" width="9.85546875" style="278" customWidth="1"/>
    <col min="15369" max="15369" width="7.42578125" style="278" customWidth="1"/>
    <col min="15370" max="15370" width="11.140625" style="278" customWidth="1"/>
    <col min="15371" max="15371" width="9.140625" style="278" customWidth="1"/>
    <col min="15372" max="15372" width="6.5703125" style="278" customWidth="1"/>
    <col min="15373" max="15373" width="9.85546875" style="278" customWidth="1"/>
    <col min="15374" max="15374" width="8.85546875" style="278" customWidth="1"/>
    <col min="15375" max="15375" width="6.85546875" style="278" customWidth="1"/>
    <col min="15376" max="15377" width="8.7109375" style="278" customWidth="1"/>
    <col min="15378" max="15378" width="9" style="278" customWidth="1"/>
    <col min="15379" max="15379" width="9.140625" style="278" customWidth="1"/>
    <col min="15380" max="15380" width="8.42578125" style="278" customWidth="1"/>
    <col min="15381" max="15381" width="6.85546875" style="278" customWidth="1"/>
    <col min="15382" max="15382" width="9.28515625" style="278" customWidth="1"/>
    <col min="15383" max="15383" width="15.140625" style="278" customWidth="1"/>
    <col min="15384" max="15384" width="0.140625" style="278" customWidth="1"/>
    <col min="15385" max="15385" width="0" style="278" hidden="1" customWidth="1"/>
    <col min="15386" max="15616" width="9.140625" style="278"/>
    <col min="15617" max="15617" width="3.7109375" style="278" customWidth="1"/>
    <col min="15618" max="15618" width="23.5703125" style="278" customWidth="1"/>
    <col min="15619" max="15619" width="11.85546875" style="278" customWidth="1"/>
    <col min="15620" max="15620" width="10.28515625" style="278" customWidth="1"/>
    <col min="15621" max="15621" width="9.140625" style="278" customWidth="1"/>
    <col min="15622" max="15622" width="10.140625" style="278" customWidth="1"/>
    <col min="15623" max="15623" width="0" style="278" hidden="1" customWidth="1"/>
    <col min="15624" max="15624" width="9.85546875" style="278" customWidth="1"/>
    <col min="15625" max="15625" width="7.42578125" style="278" customWidth="1"/>
    <col min="15626" max="15626" width="11.140625" style="278" customWidth="1"/>
    <col min="15627" max="15627" width="9.140625" style="278" customWidth="1"/>
    <col min="15628" max="15628" width="6.5703125" style="278" customWidth="1"/>
    <col min="15629" max="15629" width="9.85546875" style="278" customWidth="1"/>
    <col min="15630" max="15630" width="8.85546875" style="278" customWidth="1"/>
    <col min="15631" max="15631" width="6.85546875" style="278" customWidth="1"/>
    <col min="15632" max="15633" width="8.7109375" style="278" customWidth="1"/>
    <col min="15634" max="15634" width="9" style="278" customWidth="1"/>
    <col min="15635" max="15635" width="9.140625" style="278" customWidth="1"/>
    <col min="15636" max="15636" width="8.42578125" style="278" customWidth="1"/>
    <col min="15637" max="15637" width="6.85546875" style="278" customWidth="1"/>
    <col min="15638" max="15638" width="9.28515625" style="278" customWidth="1"/>
    <col min="15639" max="15639" width="15.140625" style="278" customWidth="1"/>
    <col min="15640" max="15640" width="0.140625" style="278" customWidth="1"/>
    <col min="15641" max="15641" width="0" style="278" hidden="1" customWidth="1"/>
    <col min="15642" max="15872" width="9.140625" style="278"/>
    <col min="15873" max="15873" width="3.7109375" style="278" customWidth="1"/>
    <col min="15874" max="15874" width="23.5703125" style="278" customWidth="1"/>
    <col min="15875" max="15875" width="11.85546875" style="278" customWidth="1"/>
    <col min="15876" max="15876" width="10.28515625" style="278" customWidth="1"/>
    <col min="15877" max="15877" width="9.140625" style="278" customWidth="1"/>
    <col min="15878" max="15878" width="10.140625" style="278" customWidth="1"/>
    <col min="15879" max="15879" width="0" style="278" hidden="1" customWidth="1"/>
    <col min="15880" max="15880" width="9.85546875" style="278" customWidth="1"/>
    <col min="15881" max="15881" width="7.42578125" style="278" customWidth="1"/>
    <col min="15882" max="15882" width="11.140625" style="278" customWidth="1"/>
    <col min="15883" max="15883" width="9.140625" style="278" customWidth="1"/>
    <col min="15884" max="15884" width="6.5703125" style="278" customWidth="1"/>
    <col min="15885" max="15885" width="9.85546875" style="278" customWidth="1"/>
    <col min="15886" max="15886" width="8.85546875" style="278" customWidth="1"/>
    <col min="15887" max="15887" width="6.85546875" style="278" customWidth="1"/>
    <col min="15888" max="15889" width="8.7109375" style="278" customWidth="1"/>
    <col min="15890" max="15890" width="9" style="278" customWidth="1"/>
    <col min="15891" max="15891" width="9.140625" style="278" customWidth="1"/>
    <col min="15892" max="15892" width="8.42578125" style="278" customWidth="1"/>
    <col min="15893" max="15893" width="6.85546875" style="278" customWidth="1"/>
    <col min="15894" max="15894" width="9.28515625" style="278" customWidth="1"/>
    <col min="15895" max="15895" width="15.140625" style="278" customWidth="1"/>
    <col min="15896" max="15896" width="0.140625" style="278" customWidth="1"/>
    <col min="15897" max="15897" width="0" style="278" hidden="1" customWidth="1"/>
    <col min="15898" max="16128" width="9.140625" style="278"/>
    <col min="16129" max="16129" width="3.7109375" style="278" customWidth="1"/>
    <col min="16130" max="16130" width="23.5703125" style="278" customWidth="1"/>
    <col min="16131" max="16131" width="11.85546875" style="278" customWidth="1"/>
    <col min="16132" max="16132" width="10.28515625" style="278" customWidth="1"/>
    <col min="16133" max="16133" width="9.140625" style="278" customWidth="1"/>
    <col min="16134" max="16134" width="10.140625" style="278" customWidth="1"/>
    <col min="16135" max="16135" width="0" style="278" hidden="1" customWidth="1"/>
    <col min="16136" max="16136" width="9.85546875" style="278" customWidth="1"/>
    <col min="16137" max="16137" width="7.42578125" style="278" customWidth="1"/>
    <col min="16138" max="16138" width="11.140625" style="278" customWidth="1"/>
    <col min="16139" max="16139" width="9.140625" style="278" customWidth="1"/>
    <col min="16140" max="16140" width="6.5703125" style="278" customWidth="1"/>
    <col min="16141" max="16141" width="9.85546875" style="278" customWidth="1"/>
    <col min="16142" max="16142" width="8.85546875" style="278" customWidth="1"/>
    <col min="16143" max="16143" width="6.85546875" style="278" customWidth="1"/>
    <col min="16144" max="16145" width="8.7109375" style="278" customWidth="1"/>
    <col min="16146" max="16146" width="9" style="278" customWidth="1"/>
    <col min="16147" max="16147" width="9.140625" style="278" customWidth="1"/>
    <col min="16148" max="16148" width="8.42578125" style="278" customWidth="1"/>
    <col min="16149" max="16149" width="6.85546875" style="278" customWidth="1"/>
    <col min="16150" max="16150" width="9.28515625" style="278" customWidth="1"/>
    <col min="16151" max="16151" width="15.140625" style="278" customWidth="1"/>
    <col min="16152" max="16152" width="0.140625" style="278" customWidth="1"/>
    <col min="16153" max="16153" width="0" style="278" hidden="1" customWidth="1"/>
    <col min="16154" max="16384" width="9.140625" style="278"/>
  </cols>
  <sheetData>
    <row r="1" spans="1:26" ht="18.75">
      <c r="A1" s="420" t="s">
        <v>421</v>
      </c>
      <c r="B1" s="420"/>
      <c r="C1" s="420"/>
      <c r="D1" s="420"/>
      <c r="E1" s="420"/>
      <c r="F1" s="420"/>
      <c r="G1" s="420"/>
      <c r="H1" s="420"/>
      <c r="I1" s="420"/>
      <c r="J1" s="420"/>
      <c r="K1" s="420"/>
      <c r="L1" s="420"/>
      <c r="M1" s="420"/>
      <c r="N1" s="420"/>
      <c r="O1" s="420"/>
      <c r="P1" s="420"/>
      <c r="Q1" s="420"/>
      <c r="R1" s="420"/>
      <c r="S1" s="420"/>
      <c r="T1" s="420"/>
      <c r="U1" s="420"/>
      <c r="V1" s="420"/>
      <c r="W1" s="420"/>
    </row>
    <row r="2" spans="1:26">
      <c r="A2" s="279"/>
      <c r="B2" s="280"/>
      <c r="C2" s="281"/>
      <c r="D2" s="281"/>
      <c r="E2" s="281"/>
      <c r="F2" s="281"/>
      <c r="G2" s="281"/>
      <c r="H2" s="281"/>
      <c r="I2" s="281"/>
      <c r="J2" s="281"/>
      <c r="K2" s="281"/>
      <c r="L2" s="281"/>
      <c r="M2" s="281"/>
      <c r="N2" s="281"/>
      <c r="O2" s="281"/>
      <c r="P2" s="281"/>
      <c r="Q2" s="281"/>
      <c r="R2" s="281"/>
      <c r="S2" s="281"/>
      <c r="T2" s="281"/>
      <c r="U2" s="281"/>
      <c r="V2" s="281"/>
      <c r="W2" s="280"/>
    </row>
    <row r="3" spans="1:26" s="282" customFormat="1" ht="15.75" customHeight="1">
      <c r="A3" s="421" t="s">
        <v>0</v>
      </c>
      <c r="B3" s="421" t="s">
        <v>366</v>
      </c>
      <c r="C3" s="421" t="s">
        <v>367</v>
      </c>
      <c r="D3" s="424" t="s">
        <v>68</v>
      </c>
      <c r="E3" s="425"/>
      <c r="F3" s="426"/>
      <c r="G3" s="304"/>
      <c r="H3" s="430" t="s">
        <v>368</v>
      </c>
      <c r="I3" s="431"/>
      <c r="J3" s="431"/>
      <c r="K3" s="431"/>
      <c r="L3" s="431"/>
      <c r="M3" s="431"/>
      <c r="N3" s="431"/>
      <c r="O3" s="431"/>
      <c r="P3" s="431"/>
      <c r="Q3" s="431"/>
      <c r="R3" s="431"/>
      <c r="S3" s="431"/>
      <c r="T3" s="431"/>
      <c r="U3" s="431"/>
      <c r="V3" s="432"/>
      <c r="W3" s="421" t="s">
        <v>369</v>
      </c>
    </row>
    <row r="4" spans="1:26" s="282" customFormat="1" ht="15.75" customHeight="1">
      <c r="A4" s="422"/>
      <c r="B4" s="422"/>
      <c r="C4" s="422"/>
      <c r="D4" s="427"/>
      <c r="E4" s="428"/>
      <c r="F4" s="429"/>
      <c r="G4" s="305"/>
      <c r="H4" s="419" t="s">
        <v>5</v>
      </c>
      <c r="I4" s="419"/>
      <c r="J4" s="419"/>
      <c r="K4" s="419" t="s">
        <v>6</v>
      </c>
      <c r="L4" s="419"/>
      <c r="M4" s="419"/>
      <c r="N4" s="419" t="s">
        <v>7</v>
      </c>
      <c r="O4" s="419"/>
      <c r="P4" s="419"/>
      <c r="Q4" s="419" t="s">
        <v>8</v>
      </c>
      <c r="R4" s="419"/>
      <c r="S4" s="419"/>
      <c r="T4" s="419" t="s">
        <v>9</v>
      </c>
      <c r="U4" s="419"/>
      <c r="V4" s="419"/>
      <c r="W4" s="422"/>
    </row>
    <row r="5" spans="1:26" ht="63">
      <c r="A5" s="423"/>
      <c r="B5" s="423"/>
      <c r="C5" s="423"/>
      <c r="D5" s="283" t="s">
        <v>370</v>
      </c>
      <c r="E5" s="283" t="s">
        <v>371</v>
      </c>
      <c r="F5" s="283" t="s">
        <v>372</v>
      </c>
      <c r="G5" s="284">
        <f>+C6-G6</f>
        <v>0</v>
      </c>
      <c r="H5" s="283" t="s">
        <v>370</v>
      </c>
      <c r="I5" s="283" t="s">
        <v>371</v>
      </c>
      <c r="J5" s="283" t="s">
        <v>372</v>
      </c>
      <c r="K5" s="283" t="s">
        <v>370</v>
      </c>
      <c r="L5" s="283" t="s">
        <v>371</v>
      </c>
      <c r="M5" s="283" t="s">
        <v>372</v>
      </c>
      <c r="N5" s="283" t="s">
        <v>370</v>
      </c>
      <c r="O5" s="283" t="s">
        <v>371</v>
      </c>
      <c r="P5" s="283" t="s">
        <v>372</v>
      </c>
      <c r="Q5" s="283" t="s">
        <v>370</v>
      </c>
      <c r="R5" s="283" t="s">
        <v>371</v>
      </c>
      <c r="S5" s="283" t="s">
        <v>372</v>
      </c>
      <c r="T5" s="283" t="s">
        <v>370</v>
      </c>
      <c r="U5" s="283" t="s">
        <v>371</v>
      </c>
      <c r="V5" s="283" t="s">
        <v>372</v>
      </c>
      <c r="W5" s="423"/>
    </row>
    <row r="6" spans="1:26" ht="15.75">
      <c r="A6" s="303"/>
      <c r="B6" s="285" t="s">
        <v>68</v>
      </c>
      <c r="C6" s="286">
        <f t="shared" ref="C6:V6" si="0">+C7+C22</f>
        <v>1023453</v>
      </c>
      <c r="D6" s="286">
        <f t="shared" si="0"/>
        <v>584823</v>
      </c>
      <c r="E6" s="286">
        <f t="shared" si="0"/>
        <v>361239</v>
      </c>
      <c r="F6" s="286">
        <f t="shared" si="0"/>
        <v>77391</v>
      </c>
      <c r="G6" s="286">
        <f t="shared" si="0"/>
        <v>1023453</v>
      </c>
      <c r="H6" s="286">
        <f t="shared" si="0"/>
        <v>159400</v>
      </c>
      <c r="I6" s="286">
        <f t="shared" si="0"/>
        <v>0</v>
      </c>
      <c r="J6" s="286">
        <f t="shared" si="0"/>
        <v>14100</v>
      </c>
      <c r="K6" s="286">
        <f t="shared" si="0"/>
        <v>140100</v>
      </c>
      <c r="L6" s="286">
        <f t="shared" si="0"/>
        <v>0</v>
      </c>
      <c r="M6" s="286">
        <f t="shared" si="0"/>
        <v>17100</v>
      </c>
      <c r="N6" s="286">
        <f t="shared" si="0"/>
        <v>148300</v>
      </c>
      <c r="O6" s="286">
        <f t="shared" si="0"/>
        <v>0</v>
      </c>
      <c r="P6" s="286">
        <f t="shared" si="0"/>
        <v>17100</v>
      </c>
      <c r="Q6" s="286">
        <f t="shared" si="0"/>
        <v>78015</v>
      </c>
      <c r="R6" s="286">
        <f t="shared" si="0"/>
        <v>361239</v>
      </c>
      <c r="S6" s="286">
        <f t="shared" si="0"/>
        <v>14752</v>
      </c>
      <c r="T6" s="286">
        <f t="shared" si="0"/>
        <v>59008</v>
      </c>
      <c r="U6" s="286">
        <f t="shared" si="0"/>
        <v>0</v>
      </c>
      <c r="V6" s="286">
        <f t="shared" si="0"/>
        <v>14339</v>
      </c>
      <c r="W6" s="303"/>
    </row>
    <row r="7" spans="1:26" ht="15.75">
      <c r="A7" s="283" t="s">
        <v>27</v>
      </c>
      <c r="B7" s="285" t="s">
        <v>373</v>
      </c>
      <c r="C7" s="287">
        <f t="shared" ref="C7:V7" si="1">SUM(C8:C21)</f>
        <v>986695</v>
      </c>
      <c r="D7" s="287">
        <f t="shared" si="1"/>
        <v>549565</v>
      </c>
      <c r="E7" s="287">
        <f t="shared" si="1"/>
        <v>361239</v>
      </c>
      <c r="F7" s="287">
        <f t="shared" si="1"/>
        <v>75891</v>
      </c>
      <c r="G7" s="287">
        <f t="shared" si="1"/>
        <v>986695</v>
      </c>
      <c r="H7" s="287">
        <f t="shared" si="1"/>
        <v>148000</v>
      </c>
      <c r="I7" s="287">
        <f t="shared" si="1"/>
        <v>0</v>
      </c>
      <c r="J7" s="287">
        <f t="shared" si="1"/>
        <v>13800</v>
      </c>
      <c r="K7" s="287">
        <f t="shared" si="1"/>
        <v>134000</v>
      </c>
      <c r="L7" s="287">
        <f t="shared" si="1"/>
        <v>0</v>
      </c>
      <c r="M7" s="287">
        <f t="shared" si="1"/>
        <v>16800</v>
      </c>
      <c r="N7" s="287">
        <f t="shared" si="1"/>
        <v>142000</v>
      </c>
      <c r="O7" s="287">
        <f t="shared" si="1"/>
        <v>0</v>
      </c>
      <c r="P7" s="287">
        <f t="shared" si="1"/>
        <v>16800</v>
      </c>
      <c r="Q7" s="287">
        <f t="shared" si="1"/>
        <v>72565</v>
      </c>
      <c r="R7" s="287">
        <f t="shared" si="1"/>
        <v>361239</v>
      </c>
      <c r="S7" s="287">
        <f t="shared" si="1"/>
        <v>14452</v>
      </c>
      <c r="T7" s="287">
        <f t="shared" si="1"/>
        <v>53000</v>
      </c>
      <c r="U7" s="287">
        <f t="shared" si="1"/>
        <v>0</v>
      </c>
      <c r="V7" s="287">
        <f t="shared" si="1"/>
        <v>14039</v>
      </c>
      <c r="W7" s="284"/>
    </row>
    <row r="8" spans="1:26" ht="15.75">
      <c r="A8" s="288">
        <v>1</v>
      </c>
      <c r="B8" s="289" t="s">
        <v>374</v>
      </c>
      <c r="C8" s="290">
        <f>SUM(D8:F8)</f>
        <v>285565</v>
      </c>
      <c r="D8" s="290">
        <f>+H8+K8+N8+Q8+T8</f>
        <v>136565</v>
      </c>
      <c r="E8" s="290">
        <f>+R8</f>
        <v>119000</v>
      </c>
      <c r="F8" s="290">
        <v>30000</v>
      </c>
      <c r="G8" s="290">
        <f>SUM(H8:V8)</f>
        <v>285565</v>
      </c>
      <c r="H8" s="290">
        <v>20000</v>
      </c>
      <c r="I8" s="290"/>
      <c r="J8" s="290">
        <v>6000</v>
      </c>
      <c r="K8" s="290">
        <v>50000</v>
      </c>
      <c r="L8" s="290"/>
      <c r="M8" s="290">
        <v>6000</v>
      </c>
      <c r="N8" s="290">
        <v>60000</v>
      </c>
      <c r="O8" s="290"/>
      <c r="P8" s="290">
        <v>6000</v>
      </c>
      <c r="Q8" s="290">
        <v>6565</v>
      </c>
      <c r="R8" s="290">
        <v>119000</v>
      </c>
      <c r="S8" s="290">
        <v>6000</v>
      </c>
      <c r="T8" s="290"/>
      <c r="U8" s="290"/>
      <c r="V8" s="290">
        <f>+F8-J8-M8-P8-S8</f>
        <v>6000</v>
      </c>
      <c r="W8" s="291"/>
      <c r="Z8" s="292"/>
    </row>
    <row r="9" spans="1:26" ht="15.75">
      <c r="A9" s="288">
        <v>2</v>
      </c>
      <c r="B9" s="289" t="s">
        <v>375</v>
      </c>
      <c r="C9" s="290">
        <f t="shared" ref="C9:C25" si="2">SUM(D9:F9)</f>
        <v>247886</v>
      </c>
      <c r="D9" s="290">
        <f t="shared" ref="D9:D25" si="3">+H9+K9+N9+Q9+T9</f>
        <v>50000</v>
      </c>
      <c r="E9" s="290">
        <f>+R9</f>
        <v>181582</v>
      </c>
      <c r="F9" s="290">
        <v>16304</v>
      </c>
      <c r="G9" s="290">
        <f>SUM(H9:V9)</f>
        <v>247886</v>
      </c>
      <c r="H9" s="290">
        <v>30000</v>
      </c>
      <c r="I9" s="290"/>
      <c r="J9" s="290">
        <v>3000</v>
      </c>
      <c r="K9" s="290">
        <v>10000</v>
      </c>
      <c r="L9" s="290"/>
      <c r="M9" s="290">
        <v>5000</v>
      </c>
      <c r="N9" s="290">
        <v>10000</v>
      </c>
      <c r="O9" s="290"/>
      <c r="P9" s="290">
        <v>5000</v>
      </c>
      <c r="Q9" s="290"/>
      <c r="R9" s="290">
        <v>181582</v>
      </c>
      <c r="S9" s="290">
        <v>2000</v>
      </c>
      <c r="T9" s="290"/>
      <c r="U9" s="290"/>
      <c r="V9" s="290">
        <f>+F9-J9-M9-P9-S9</f>
        <v>1304</v>
      </c>
      <c r="W9" s="289"/>
      <c r="X9" s="278">
        <f>231+142</f>
        <v>373</v>
      </c>
    </row>
    <row r="10" spans="1:26" ht="15.75">
      <c r="A10" s="288">
        <v>3</v>
      </c>
      <c r="B10" s="289" t="s">
        <v>376</v>
      </c>
      <c r="C10" s="290">
        <f t="shared" si="2"/>
        <v>26020</v>
      </c>
      <c r="D10" s="290">
        <f t="shared" si="3"/>
        <v>24000</v>
      </c>
      <c r="E10" s="290">
        <f t="shared" ref="E10:E21" si="4">+R10</f>
        <v>0</v>
      </c>
      <c r="F10" s="290">
        <v>2020</v>
      </c>
      <c r="G10" s="290">
        <f>SUM(H10:V10)</f>
        <v>26020</v>
      </c>
      <c r="H10" s="290">
        <v>6000</v>
      </c>
      <c r="I10" s="290"/>
      <c r="J10" s="290"/>
      <c r="K10" s="290">
        <v>5000</v>
      </c>
      <c r="L10" s="290"/>
      <c r="M10" s="290">
        <v>400</v>
      </c>
      <c r="N10" s="290">
        <v>5000</v>
      </c>
      <c r="O10" s="290"/>
      <c r="P10" s="290">
        <v>400</v>
      </c>
      <c r="Q10" s="290">
        <v>5000</v>
      </c>
      <c r="R10" s="290"/>
      <c r="S10" s="290">
        <v>400</v>
      </c>
      <c r="T10" s="290">
        <v>3000</v>
      </c>
      <c r="U10" s="290"/>
      <c r="V10" s="290">
        <f t="shared" ref="V10:V21" si="5">+F10-J10-M10-P10-S10</f>
        <v>820</v>
      </c>
      <c r="W10" s="289"/>
      <c r="X10" s="278">
        <f>+C10/5</f>
        <v>5204</v>
      </c>
    </row>
    <row r="11" spans="1:26" ht="15.75">
      <c r="A11" s="288">
        <v>4</v>
      </c>
      <c r="B11" s="289" t="s">
        <v>377</v>
      </c>
      <c r="C11" s="290">
        <f t="shared" si="2"/>
        <v>40397</v>
      </c>
      <c r="D11" s="290">
        <f t="shared" si="3"/>
        <v>39000</v>
      </c>
      <c r="E11" s="290">
        <f t="shared" si="4"/>
        <v>0</v>
      </c>
      <c r="F11" s="290">
        <v>1397</v>
      </c>
      <c r="G11" s="290">
        <f>SUM(H11:V11)</f>
        <v>40397</v>
      </c>
      <c r="H11" s="290">
        <v>9000</v>
      </c>
      <c r="I11" s="290"/>
      <c r="J11" s="290"/>
      <c r="K11" s="290">
        <v>9000</v>
      </c>
      <c r="L11" s="290"/>
      <c r="M11" s="290">
        <v>400</v>
      </c>
      <c r="N11" s="290">
        <v>9000</v>
      </c>
      <c r="O11" s="290"/>
      <c r="P11" s="290">
        <v>400</v>
      </c>
      <c r="Q11" s="290">
        <v>9000</v>
      </c>
      <c r="R11" s="290"/>
      <c r="S11" s="290">
        <v>300</v>
      </c>
      <c r="T11" s="290">
        <v>3000</v>
      </c>
      <c r="U11" s="290"/>
      <c r="V11" s="290">
        <f t="shared" si="5"/>
        <v>297</v>
      </c>
      <c r="W11" s="289"/>
    </row>
    <row r="12" spans="1:26" ht="15.75">
      <c r="A12" s="288">
        <v>5</v>
      </c>
      <c r="B12" s="289" t="s">
        <v>378</v>
      </c>
      <c r="C12" s="290">
        <f t="shared" si="2"/>
        <v>30000</v>
      </c>
      <c r="D12" s="290">
        <f t="shared" si="3"/>
        <v>29000</v>
      </c>
      <c r="E12" s="290">
        <f t="shared" si="4"/>
        <v>0</v>
      </c>
      <c r="F12" s="290">
        <v>1000</v>
      </c>
      <c r="G12" s="290">
        <f>SUM(H12:V12)</f>
        <v>30000</v>
      </c>
      <c r="H12" s="290">
        <v>6000</v>
      </c>
      <c r="I12" s="290"/>
      <c r="J12" s="290"/>
      <c r="K12" s="290">
        <v>7000</v>
      </c>
      <c r="L12" s="290"/>
      <c r="M12" s="290">
        <v>200</v>
      </c>
      <c r="N12" s="290">
        <v>6000</v>
      </c>
      <c r="O12" s="290"/>
      <c r="P12" s="290">
        <v>200</v>
      </c>
      <c r="Q12" s="290">
        <v>6000</v>
      </c>
      <c r="R12" s="290"/>
      <c r="S12" s="290">
        <v>200</v>
      </c>
      <c r="T12" s="290">
        <v>4000</v>
      </c>
      <c r="U12" s="290"/>
      <c r="V12" s="290">
        <f t="shared" si="5"/>
        <v>400</v>
      </c>
      <c r="W12" s="289"/>
    </row>
    <row r="13" spans="1:26" ht="15.75">
      <c r="A13" s="288">
        <v>6</v>
      </c>
      <c r="B13" s="289" t="s">
        <v>379</v>
      </c>
      <c r="C13" s="290">
        <f t="shared" si="2"/>
        <v>49864</v>
      </c>
      <c r="D13" s="290">
        <f t="shared" si="3"/>
        <v>33000</v>
      </c>
      <c r="E13" s="290">
        <f t="shared" si="4"/>
        <v>14738</v>
      </c>
      <c r="F13" s="290">
        <v>2126</v>
      </c>
      <c r="G13" s="290">
        <f t="shared" ref="G13:G25" si="6">SUM(H13:V13)</f>
        <v>49864</v>
      </c>
      <c r="H13" s="290">
        <v>7000</v>
      </c>
      <c r="I13" s="290"/>
      <c r="J13" s="290">
        <v>200</v>
      </c>
      <c r="K13" s="290">
        <v>6000</v>
      </c>
      <c r="L13" s="290"/>
      <c r="M13" s="290">
        <v>200</v>
      </c>
      <c r="N13" s="290">
        <v>6000</v>
      </c>
      <c r="O13" s="290"/>
      <c r="P13" s="290">
        <v>200</v>
      </c>
      <c r="Q13" s="290">
        <v>6000</v>
      </c>
      <c r="R13" s="290">
        <v>14738</v>
      </c>
      <c r="S13" s="290">
        <v>1000</v>
      </c>
      <c r="T13" s="290">
        <v>8000</v>
      </c>
      <c r="U13" s="290"/>
      <c r="V13" s="290">
        <f t="shared" si="5"/>
        <v>526</v>
      </c>
      <c r="W13" s="289"/>
      <c r="Z13" s="292"/>
    </row>
    <row r="14" spans="1:26" ht="34.5" customHeight="1">
      <c r="A14" s="288">
        <v>7</v>
      </c>
      <c r="B14" s="289" t="s">
        <v>380</v>
      </c>
      <c r="C14" s="290">
        <f t="shared" si="2"/>
        <v>40313</v>
      </c>
      <c r="D14" s="290">
        <f t="shared" si="3"/>
        <v>29000</v>
      </c>
      <c r="E14" s="290">
        <f t="shared" si="4"/>
        <v>8593</v>
      </c>
      <c r="F14" s="290">
        <v>2720</v>
      </c>
      <c r="G14" s="290">
        <f t="shared" si="6"/>
        <v>40313</v>
      </c>
      <c r="H14" s="290">
        <v>12000</v>
      </c>
      <c r="I14" s="290"/>
      <c r="J14" s="290">
        <v>500</v>
      </c>
      <c r="K14" s="290">
        <v>5000</v>
      </c>
      <c r="L14" s="290"/>
      <c r="M14" s="290">
        <v>500</v>
      </c>
      <c r="N14" s="290">
        <v>4000</v>
      </c>
      <c r="O14" s="290"/>
      <c r="P14" s="290">
        <v>500</v>
      </c>
      <c r="Q14" s="290">
        <v>4000</v>
      </c>
      <c r="R14" s="290">
        <v>8593</v>
      </c>
      <c r="S14" s="290">
        <v>500</v>
      </c>
      <c r="T14" s="290">
        <v>4000</v>
      </c>
      <c r="U14" s="290"/>
      <c r="V14" s="290">
        <f t="shared" si="5"/>
        <v>720</v>
      </c>
      <c r="W14" s="289"/>
    </row>
    <row r="15" spans="1:26" ht="19.5" customHeight="1">
      <c r="A15" s="288">
        <v>8</v>
      </c>
      <c r="B15" s="289" t="s">
        <v>381</v>
      </c>
      <c r="C15" s="290">
        <f t="shared" si="2"/>
        <v>35277</v>
      </c>
      <c r="D15" s="290">
        <f t="shared" si="3"/>
        <v>33000</v>
      </c>
      <c r="E15" s="290">
        <f t="shared" si="4"/>
        <v>0</v>
      </c>
      <c r="F15" s="290">
        <v>2277</v>
      </c>
      <c r="G15" s="290">
        <f t="shared" si="6"/>
        <v>35277</v>
      </c>
      <c r="H15" s="290">
        <v>8000</v>
      </c>
      <c r="I15" s="290"/>
      <c r="J15" s="290">
        <v>400</v>
      </c>
      <c r="K15" s="290">
        <v>8000</v>
      </c>
      <c r="L15" s="290"/>
      <c r="M15" s="290">
        <v>400</v>
      </c>
      <c r="N15" s="290">
        <v>8000</v>
      </c>
      <c r="O15" s="290"/>
      <c r="P15" s="290">
        <v>400</v>
      </c>
      <c r="Q15" s="290">
        <v>5000</v>
      </c>
      <c r="R15" s="290">
        <v>0</v>
      </c>
      <c r="S15" s="290">
        <v>400</v>
      </c>
      <c r="T15" s="290">
        <v>4000</v>
      </c>
      <c r="U15" s="290"/>
      <c r="V15" s="290">
        <f t="shared" si="5"/>
        <v>677</v>
      </c>
      <c r="W15" s="289"/>
      <c r="Y15" s="278">
        <f>1135.4-441.4</f>
        <v>694.00000000000011</v>
      </c>
    </row>
    <row r="16" spans="1:26" ht="19.5" customHeight="1">
      <c r="A16" s="288">
        <v>9</v>
      </c>
      <c r="B16" s="289" t="s">
        <v>382</v>
      </c>
      <c r="C16" s="290">
        <f t="shared" si="2"/>
        <v>25105</v>
      </c>
      <c r="D16" s="290">
        <f t="shared" si="3"/>
        <v>15000</v>
      </c>
      <c r="E16" s="290">
        <f t="shared" si="4"/>
        <v>8153</v>
      </c>
      <c r="F16" s="290">
        <v>1952</v>
      </c>
      <c r="G16" s="290">
        <f t="shared" si="6"/>
        <v>25105</v>
      </c>
      <c r="H16" s="290">
        <v>12000</v>
      </c>
      <c r="I16" s="290"/>
      <c r="J16" s="290">
        <v>500</v>
      </c>
      <c r="K16" s="290">
        <v>1000</v>
      </c>
      <c r="L16" s="290"/>
      <c r="M16" s="290">
        <v>500</v>
      </c>
      <c r="N16" s="290">
        <v>1000</v>
      </c>
      <c r="O16" s="290"/>
      <c r="P16" s="290">
        <v>500</v>
      </c>
      <c r="Q16" s="290">
        <v>1000</v>
      </c>
      <c r="R16" s="290">
        <v>8153</v>
      </c>
      <c r="S16" s="290">
        <v>452</v>
      </c>
      <c r="T16" s="290"/>
      <c r="U16" s="290"/>
      <c r="V16" s="290"/>
      <c r="W16" s="289"/>
      <c r="Y16" s="278">
        <f>225.9+142.1+73.3</f>
        <v>441.3</v>
      </c>
    </row>
    <row r="17" spans="1:25" ht="19.5" customHeight="1">
      <c r="A17" s="288">
        <v>10</v>
      </c>
      <c r="B17" s="289" t="s">
        <v>383</v>
      </c>
      <c r="C17" s="290">
        <f t="shared" si="2"/>
        <v>44927</v>
      </c>
      <c r="D17" s="290">
        <f t="shared" si="3"/>
        <v>43000</v>
      </c>
      <c r="E17" s="290">
        <f t="shared" si="4"/>
        <v>0</v>
      </c>
      <c r="F17" s="290">
        <v>1927</v>
      </c>
      <c r="G17" s="290">
        <f t="shared" si="6"/>
        <v>44927</v>
      </c>
      <c r="H17" s="290">
        <v>9000</v>
      </c>
      <c r="I17" s="290"/>
      <c r="J17" s="290">
        <v>500</v>
      </c>
      <c r="K17" s="290">
        <v>9000</v>
      </c>
      <c r="L17" s="290"/>
      <c r="M17" s="290">
        <v>500</v>
      </c>
      <c r="N17" s="290">
        <v>9000</v>
      </c>
      <c r="O17" s="290"/>
      <c r="P17" s="290">
        <v>500</v>
      </c>
      <c r="Q17" s="290">
        <v>9000</v>
      </c>
      <c r="R17" s="290"/>
      <c r="S17" s="290"/>
      <c r="T17" s="290">
        <v>7000</v>
      </c>
      <c r="U17" s="290"/>
      <c r="V17" s="290">
        <f t="shared" si="5"/>
        <v>427</v>
      </c>
      <c r="W17" s="289"/>
      <c r="Y17" s="278">
        <f>1392.7+1135.4</f>
        <v>2528.1000000000004</v>
      </c>
    </row>
    <row r="18" spans="1:25" ht="19.5" customHeight="1">
      <c r="A18" s="288">
        <v>11</v>
      </c>
      <c r="B18" s="289" t="s">
        <v>384</v>
      </c>
      <c r="C18" s="290">
        <f t="shared" si="2"/>
        <v>45549</v>
      </c>
      <c r="D18" s="290">
        <f t="shared" si="3"/>
        <v>30000</v>
      </c>
      <c r="E18" s="290">
        <f t="shared" si="4"/>
        <v>8025</v>
      </c>
      <c r="F18" s="290">
        <v>7524</v>
      </c>
      <c r="G18" s="290">
        <f t="shared" si="6"/>
        <v>45549</v>
      </c>
      <c r="H18" s="290">
        <v>6000</v>
      </c>
      <c r="I18" s="290"/>
      <c r="J18" s="290">
        <v>1500</v>
      </c>
      <c r="K18" s="290">
        <v>6000</v>
      </c>
      <c r="L18" s="290"/>
      <c r="M18" s="290">
        <v>1500</v>
      </c>
      <c r="N18" s="290">
        <v>6000</v>
      </c>
      <c r="O18" s="290"/>
      <c r="P18" s="290">
        <v>1500</v>
      </c>
      <c r="Q18" s="290">
        <v>6000</v>
      </c>
      <c r="R18" s="290">
        <v>8025</v>
      </c>
      <c r="S18" s="290">
        <v>2000</v>
      </c>
      <c r="T18" s="290">
        <v>6000</v>
      </c>
      <c r="U18" s="290"/>
      <c r="V18" s="290">
        <f t="shared" si="5"/>
        <v>1024</v>
      </c>
      <c r="W18" s="289"/>
      <c r="Y18" s="278">
        <f>+Y17+43.2+104.8</f>
        <v>2676.1000000000004</v>
      </c>
    </row>
    <row r="19" spans="1:25" ht="19.5" customHeight="1">
      <c r="A19" s="288">
        <v>12</v>
      </c>
      <c r="B19" s="289" t="s">
        <v>385</v>
      </c>
      <c r="C19" s="290">
        <f t="shared" si="2"/>
        <v>31529</v>
      </c>
      <c r="D19" s="290">
        <f t="shared" si="3"/>
        <v>21000</v>
      </c>
      <c r="E19" s="290">
        <f t="shared" si="4"/>
        <v>9153</v>
      </c>
      <c r="F19" s="290">
        <v>1376</v>
      </c>
      <c r="G19" s="290">
        <f t="shared" si="6"/>
        <v>31529</v>
      </c>
      <c r="H19" s="290">
        <v>5000</v>
      </c>
      <c r="I19" s="290"/>
      <c r="J19" s="290">
        <v>200</v>
      </c>
      <c r="K19" s="290">
        <v>5000</v>
      </c>
      <c r="L19" s="290"/>
      <c r="M19" s="290">
        <v>200</v>
      </c>
      <c r="N19" s="290">
        <v>5000</v>
      </c>
      <c r="O19" s="290"/>
      <c r="P19" s="290">
        <v>200</v>
      </c>
      <c r="Q19" s="290">
        <v>3000</v>
      </c>
      <c r="R19" s="290">
        <v>9153</v>
      </c>
      <c r="S19" s="290">
        <v>200</v>
      </c>
      <c r="T19" s="290">
        <v>3000</v>
      </c>
      <c r="U19" s="290"/>
      <c r="V19" s="290">
        <f t="shared" si="5"/>
        <v>576</v>
      </c>
      <c r="W19" s="289"/>
      <c r="Y19" s="278">
        <f>43.2+104.8+1060.7+73.3</f>
        <v>1282</v>
      </c>
    </row>
    <row r="20" spans="1:25" ht="19.5" customHeight="1">
      <c r="A20" s="288">
        <v>13</v>
      </c>
      <c r="B20" s="289" t="s">
        <v>386</v>
      </c>
      <c r="C20" s="290">
        <f t="shared" si="2"/>
        <v>50275</v>
      </c>
      <c r="D20" s="290">
        <f t="shared" si="3"/>
        <v>38000</v>
      </c>
      <c r="E20" s="290">
        <f t="shared" si="4"/>
        <v>9695</v>
      </c>
      <c r="F20" s="290">
        <v>2580</v>
      </c>
      <c r="G20" s="290">
        <f t="shared" si="6"/>
        <v>50275</v>
      </c>
      <c r="H20" s="290">
        <v>12000</v>
      </c>
      <c r="I20" s="290"/>
      <c r="J20" s="290">
        <v>500</v>
      </c>
      <c r="K20" s="290">
        <v>7000</v>
      </c>
      <c r="L20" s="290"/>
      <c r="M20" s="290">
        <v>500</v>
      </c>
      <c r="N20" s="290">
        <v>7000</v>
      </c>
      <c r="O20" s="290"/>
      <c r="P20" s="290">
        <v>500</v>
      </c>
      <c r="Q20" s="290">
        <v>6000</v>
      </c>
      <c r="R20" s="290">
        <v>9695</v>
      </c>
      <c r="S20" s="290">
        <v>500</v>
      </c>
      <c r="T20" s="290">
        <v>6000</v>
      </c>
      <c r="U20" s="290"/>
      <c r="V20" s="290">
        <f t="shared" si="5"/>
        <v>580</v>
      </c>
      <c r="W20" s="289"/>
      <c r="Y20" s="278">
        <f>416+1282+142.1+132</f>
        <v>1972.1</v>
      </c>
    </row>
    <row r="21" spans="1:25" ht="35.25" customHeight="1">
      <c r="A21" s="288">
        <v>14</v>
      </c>
      <c r="B21" s="289" t="s">
        <v>387</v>
      </c>
      <c r="C21" s="290">
        <f t="shared" si="2"/>
        <v>33988</v>
      </c>
      <c r="D21" s="290">
        <f t="shared" si="3"/>
        <v>29000</v>
      </c>
      <c r="E21" s="290">
        <f t="shared" si="4"/>
        <v>2300</v>
      </c>
      <c r="F21" s="290">
        <v>2688</v>
      </c>
      <c r="G21" s="290">
        <f t="shared" si="6"/>
        <v>33988</v>
      </c>
      <c r="H21" s="290">
        <v>6000</v>
      </c>
      <c r="I21" s="290"/>
      <c r="J21" s="290">
        <v>500</v>
      </c>
      <c r="K21" s="290">
        <v>6000</v>
      </c>
      <c r="L21" s="290"/>
      <c r="M21" s="290">
        <v>500</v>
      </c>
      <c r="N21" s="290">
        <v>6000</v>
      </c>
      <c r="O21" s="290"/>
      <c r="P21" s="290">
        <v>500</v>
      </c>
      <c r="Q21" s="290">
        <v>6000</v>
      </c>
      <c r="R21" s="290">
        <v>2300</v>
      </c>
      <c r="S21" s="290">
        <v>500</v>
      </c>
      <c r="T21" s="290">
        <v>5000</v>
      </c>
      <c r="U21" s="290"/>
      <c r="V21" s="290">
        <f t="shared" si="5"/>
        <v>688</v>
      </c>
      <c r="W21" s="289"/>
      <c r="Y21" s="278">
        <f>+Y20+694</f>
        <v>2666.1</v>
      </c>
    </row>
    <row r="22" spans="1:25" s="282" customFormat="1" ht="20.25" customHeight="1">
      <c r="A22" s="293" t="s">
        <v>28</v>
      </c>
      <c r="B22" s="285" t="s">
        <v>388</v>
      </c>
      <c r="C22" s="287">
        <f t="shared" si="2"/>
        <v>36758</v>
      </c>
      <c r="D22" s="287">
        <f>SUM(D23:D25)</f>
        <v>35258</v>
      </c>
      <c r="E22" s="294">
        <f>+E23+E24+E25</f>
        <v>0</v>
      </c>
      <c r="F22" s="294">
        <f>+F23+F24+F25</f>
        <v>1500</v>
      </c>
      <c r="G22" s="287">
        <f t="shared" si="6"/>
        <v>36758</v>
      </c>
      <c r="H22" s="294">
        <f>SUM(H23:H25)</f>
        <v>11400</v>
      </c>
      <c r="I22" s="294">
        <f t="shared" ref="I22:W22" si="7">SUM(I23:I25)</f>
        <v>0</v>
      </c>
      <c r="J22" s="294">
        <f t="shared" si="7"/>
        <v>300</v>
      </c>
      <c r="K22" s="294">
        <f t="shared" si="7"/>
        <v>6100</v>
      </c>
      <c r="L22" s="294">
        <f t="shared" si="7"/>
        <v>0</v>
      </c>
      <c r="M22" s="294">
        <f t="shared" si="7"/>
        <v>300</v>
      </c>
      <c r="N22" s="294">
        <f t="shared" si="7"/>
        <v>6300</v>
      </c>
      <c r="O22" s="294">
        <f t="shared" si="7"/>
        <v>0</v>
      </c>
      <c r="P22" s="294">
        <f t="shared" si="7"/>
        <v>300</v>
      </c>
      <c r="Q22" s="294">
        <f t="shared" si="7"/>
        <v>5450</v>
      </c>
      <c r="R22" s="294">
        <f t="shared" si="7"/>
        <v>0</v>
      </c>
      <c r="S22" s="294">
        <f t="shared" si="7"/>
        <v>300</v>
      </c>
      <c r="T22" s="294">
        <f t="shared" si="7"/>
        <v>6008</v>
      </c>
      <c r="U22" s="294">
        <f t="shared" si="7"/>
        <v>0</v>
      </c>
      <c r="V22" s="294">
        <f t="shared" si="7"/>
        <v>300</v>
      </c>
      <c r="W22" s="294">
        <f t="shared" si="7"/>
        <v>0</v>
      </c>
      <c r="Y22" s="282">
        <f>1135.4-441.4</f>
        <v>694.00000000000011</v>
      </c>
    </row>
    <row r="23" spans="1:25" s="300" customFormat="1" ht="31.5">
      <c r="A23" s="295">
        <v>1</v>
      </c>
      <c r="B23" s="296" t="s">
        <v>389</v>
      </c>
      <c r="C23" s="290">
        <f t="shared" si="2"/>
        <v>13160</v>
      </c>
      <c r="D23" s="290">
        <f t="shared" si="3"/>
        <v>11660</v>
      </c>
      <c r="E23" s="297"/>
      <c r="F23" s="297">
        <v>1500</v>
      </c>
      <c r="G23" s="290">
        <f t="shared" si="6"/>
        <v>13160</v>
      </c>
      <c r="H23" s="298">
        <v>1000</v>
      </c>
      <c r="I23" s="298"/>
      <c r="J23" s="298">
        <v>300</v>
      </c>
      <c r="K23" s="298">
        <v>3000</v>
      </c>
      <c r="L23" s="298"/>
      <c r="M23" s="298">
        <v>300</v>
      </c>
      <c r="N23" s="298">
        <v>3000</v>
      </c>
      <c r="O23" s="298"/>
      <c r="P23" s="298">
        <v>300</v>
      </c>
      <c r="Q23" s="298">
        <v>2000</v>
      </c>
      <c r="R23" s="298"/>
      <c r="S23" s="298">
        <v>300</v>
      </c>
      <c r="T23" s="298">
        <v>2660</v>
      </c>
      <c r="U23" s="298"/>
      <c r="V23" s="298">
        <f>+F23-J23-M23-P23-S23</f>
        <v>300</v>
      </c>
      <c r="W23" s="299"/>
    </row>
    <row r="24" spans="1:25" s="300" customFormat="1" ht="15.75">
      <c r="A24" s="295">
        <v>2</v>
      </c>
      <c r="B24" s="296" t="s">
        <v>390</v>
      </c>
      <c r="C24" s="290">
        <f t="shared" si="2"/>
        <v>7450</v>
      </c>
      <c r="D24" s="290">
        <f t="shared" si="3"/>
        <v>7450</v>
      </c>
      <c r="E24" s="297"/>
      <c r="F24" s="297"/>
      <c r="G24" s="290">
        <f t="shared" si="6"/>
        <v>7450</v>
      </c>
      <c r="H24" s="298">
        <v>6300</v>
      </c>
      <c r="I24" s="298"/>
      <c r="J24" s="298"/>
      <c r="K24" s="298">
        <v>200</v>
      </c>
      <c r="L24" s="298"/>
      <c r="M24" s="298"/>
      <c r="N24" s="298">
        <v>300</v>
      </c>
      <c r="O24" s="298"/>
      <c r="P24" s="298"/>
      <c r="Q24" s="298">
        <v>450</v>
      </c>
      <c r="R24" s="298"/>
      <c r="S24" s="298"/>
      <c r="T24" s="298">
        <v>200</v>
      </c>
      <c r="U24" s="298"/>
      <c r="V24" s="298"/>
      <c r="W24" s="299"/>
    </row>
    <row r="25" spans="1:25" s="300" customFormat="1" ht="36" customHeight="1">
      <c r="A25" s="295">
        <v>3</v>
      </c>
      <c r="B25" s="296" t="s">
        <v>391</v>
      </c>
      <c r="C25" s="290">
        <f t="shared" si="2"/>
        <v>16148</v>
      </c>
      <c r="D25" s="290">
        <f t="shared" si="3"/>
        <v>16148</v>
      </c>
      <c r="E25" s="297"/>
      <c r="F25" s="297"/>
      <c r="G25" s="290">
        <f t="shared" si="6"/>
        <v>16148</v>
      </c>
      <c r="H25" s="298">
        <v>4100</v>
      </c>
      <c r="I25" s="298"/>
      <c r="J25" s="298"/>
      <c r="K25" s="298">
        <v>2900</v>
      </c>
      <c r="L25" s="298"/>
      <c r="M25" s="298"/>
      <c r="N25" s="298">
        <v>3000</v>
      </c>
      <c r="O25" s="298"/>
      <c r="P25" s="298"/>
      <c r="Q25" s="298">
        <v>3000</v>
      </c>
      <c r="R25" s="298"/>
      <c r="S25" s="298"/>
      <c r="T25" s="298">
        <v>3148</v>
      </c>
      <c r="U25" s="298"/>
      <c r="V25" s="298"/>
      <c r="W25" s="299"/>
    </row>
  </sheetData>
  <mergeCells count="12">
    <mergeCell ref="Q4:S4"/>
    <mergeCell ref="T4:V4"/>
    <mergeCell ref="A1:W1"/>
    <mergeCell ref="A3:A5"/>
    <mergeCell ref="B3:B5"/>
    <mergeCell ref="C3:C5"/>
    <mergeCell ref="D3:F4"/>
    <mergeCell ref="H3:V3"/>
    <mergeCell ref="W3:W5"/>
    <mergeCell ref="H4:J4"/>
    <mergeCell ref="K4:M4"/>
    <mergeCell ref="N4:P4"/>
  </mergeCells>
  <printOptions horizontalCentered="1"/>
  <pageMargins left="0" right="0" top="0.5" bottom="0.5" header="0.3" footer="0.3"/>
  <pageSetup paperSize="9"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Biểu 3 Tổng hợp nhu cầu vốn</vt:lpstr>
      <vt:lpstr>Bieu số 3.1</vt:lpstr>
      <vt:lpstr>Biểu số 3.2</vt:lpstr>
      <vt:lpstr>Biểu 3.3.Chi tiết KP ĐA từng nă</vt:lpstr>
      <vt:lpstr>Biểu 3.4. KP ĐA theo nguồn vốn</vt:lpstr>
      <vt:lpstr>Biểu 4. Nhu cầu TTB</vt:lpstr>
      <vt:lpstr>'Biểu 3.3.Chi tiết KP ĐA từng nă'!Print_Titles</vt:lpstr>
      <vt:lpstr>'Biểu 3.4. KP ĐA theo nguồn vốn'!Print_Titles</vt:lpstr>
      <vt:lpstr>'Bieu số 3.1'!Print_Titles</vt:lpstr>
      <vt:lpstr>'Biểu số 3.2'!Print_Titles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2020-12-17T02:12:58Z</dcterms:modified>
</cp:coreProperties>
</file>